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FABCC6B5-BA42-478D-9BEB-4B72CC43AAF4}" xr6:coauthVersionLast="47" xr6:coauthVersionMax="47" xr10:uidLastSave="{00000000-0000-0000-0000-000000000000}"/>
  <bookViews>
    <workbookView xWindow="-120" yWindow="-120" windowWidth="24240" windowHeight="13140" tabRatio="83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49" i="2" l="1"/>
  <c r="AY49" i="2"/>
  <c r="B54" i="27"/>
  <c r="G49" i="2"/>
  <c r="J49" i="2"/>
  <c r="O49" i="2"/>
  <c r="C49" i="2"/>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B73" i="3" s="1"/>
  <c r="A74" i="15"/>
  <c r="A75" i="15"/>
  <c r="A76" i="15"/>
  <c r="A77" i="15"/>
  <c r="A78" i="15"/>
  <c r="A79" i="15"/>
  <c r="A80" i="15"/>
  <c r="A81" i="15"/>
  <c r="A82" i="15"/>
  <c r="A83" i="15"/>
  <c r="A84" i="15"/>
  <c r="A85" i="15"/>
  <c r="A73" i="15"/>
  <c r="A25" i="3"/>
  <c r="D14" i="3" l="1"/>
  <c r="D8" i="2"/>
  <c r="C9" i="2"/>
  <c r="C12" i="2" l="1"/>
  <c r="D11" i="2"/>
  <c r="C11" i="2"/>
  <c r="D10" i="2"/>
  <c r="C10" i="2"/>
  <c r="D9" i="2"/>
  <c r="D12" i="2"/>
  <c r="C8"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l="1"/>
  <c r="Q20" i="2"/>
  <c r="E20" i="2" l="1"/>
  <c r="AX16" i="2"/>
  <c r="AX17" i="2"/>
  <c r="AX18" i="2"/>
  <c r="AX15" i="2"/>
  <c r="N16" i="2"/>
  <c r="Z16" i="2" s="1"/>
  <c r="N17" i="2"/>
  <c r="Z17" i="2" s="1"/>
  <c r="N18" i="2"/>
  <c r="Z18" i="2" s="1"/>
  <c r="N15" i="2"/>
  <c r="Z15" i="2" s="1"/>
  <c r="G20" i="2" l="1"/>
  <c r="H20" i="2" s="1"/>
  <c r="J20" i="2" s="1"/>
  <c r="K20" i="2" s="1"/>
  <c r="L20" i="2" s="1"/>
  <c r="M20"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Q29" i="2" l="1"/>
  <c r="Q49" i="2"/>
  <c r="D29" i="2"/>
  <c r="D49" i="2"/>
  <c r="AB29" i="2"/>
  <c r="AB49" i="2"/>
  <c r="BH29" i="2"/>
  <c r="BH49" i="2"/>
  <c r="AV29" i="2"/>
  <c r="AV49" i="2"/>
  <c r="A61" i="2"/>
  <c r="A60" i="2"/>
  <c r="A59" i="2"/>
  <c r="A58" i="2"/>
  <c r="A57" i="2"/>
  <c r="A56" i="2"/>
  <c r="A55" i="2"/>
  <c r="A54" i="2"/>
  <c r="A53" i="2"/>
  <c r="A52" i="2"/>
  <c r="A51" i="2"/>
  <c r="A50" i="2"/>
  <c r="E29" i="2" l="1"/>
  <c r="E49" i="2"/>
  <c r="S29" i="2"/>
  <c r="R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49" i="2"/>
  <c r="G29" i="2"/>
  <c r="F49" i="2"/>
  <c r="AD29" i="2"/>
  <c r="AD49" i="2"/>
  <c r="B10" i="26"/>
  <c r="B10" i="27"/>
  <c r="U29" i="2" l="1"/>
  <c r="U49" i="2"/>
  <c r="H29" i="2"/>
  <c r="H49" i="2"/>
  <c r="AE29" i="2"/>
  <c r="AE49" i="2"/>
  <c r="B59" i="28"/>
  <c r="B10" i="28"/>
  <c r="B58" i="28" s="1"/>
  <c r="B59" i="29"/>
  <c r="B10" i="29"/>
  <c r="B58" i="29" s="1"/>
  <c r="B58" i="27"/>
  <c r="B58" i="26"/>
  <c r="V49" i="2" l="1"/>
  <c r="V29" i="2"/>
  <c r="J29" i="2"/>
  <c r="I49" i="2"/>
  <c r="AF29" i="2"/>
  <c r="AF49" i="2"/>
  <c r="U20" i="23"/>
  <c r="P20" i="23"/>
  <c r="T20" i="23"/>
  <c r="O20" i="23"/>
  <c r="B55" i="16"/>
  <c r="B55" i="15"/>
  <c r="J7" i="4" s="1"/>
  <c r="B7" i="15"/>
  <c r="B7" i="16"/>
  <c r="D7" i="4" s="1"/>
  <c r="B55" i="3"/>
  <c r="I7" i="4" s="1"/>
  <c r="B58" i="16"/>
  <c r="B58" i="15"/>
  <c r="B58" i="3"/>
  <c r="K29" i="2" l="1"/>
  <c r="K49" i="2"/>
  <c r="W49" i="2"/>
  <c r="W29" i="2"/>
  <c r="AG29" i="2"/>
  <c r="AG49" i="2"/>
  <c r="K7" i="4"/>
  <c r="H20" i="23"/>
  <c r="C7" i="4"/>
  <c r="S20" i="23"/>
  <c r="N20" i="23"/>
  <c r="I20" i="23"/>
  <c r="D20" i="23"/>
  <c r="R20" i="23"/>
  <c r="M20" i="23"/>
  <c r="Q20" i="23"/>
  <c r="L20" i="23"/>
  <c r="A37" i="16"/>
  <c r="A37" i="15"/>
  <c r="X49" i="2" l="1"/>
  <c r="X29" i="2"/>
  <c r="L29" i="2"/>
  <c r="L49" i="2"/>
  <c r="AH29" i="2"/>
  <c r="AH49" i="2"/>
  <c r="W20" i="23"/>
  <c r="V20" i="23"/>
  <c r="A2" i="23"/>
  <c r="A3" i="19"/>
  <c r="A3" i="18"/>
  <c r="A3" i="17"/>
  <c r="A3" i="16"/>
  <c r="A3" i="15"/>
  <c r="A3" i="3"/>
  <c r="Y49" i="2" l="1"/>
  <c r="Y29" i="2"/>
  <c r="Z49" i="2" s="1"/>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M22" i="2"/>
  <c r="AN22" i="2" s="1"/>
  <c r="AO22" i="2" s="1"/>
  <c r="AP22" i="2" s="1"/>
  <c r="AQ22" i="2" s="1"/>
  <c r="AR22" i="2" s="1"/>
  <c r="AS22" i="2" s="1"/>
  <c r="AT22" i="2" s="1"/>
  <c r="AU22" i="2" s="1"/>
  <c r="AV22" i="2" s="1"/>
  <c r="AW22" i="2"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M24" i="2"/>
  <c r="AN24" i="2" s="1"/>
  <c r="AO24" i="2" s="1"/>
  <c r="AP24" i="2" s="1"/>
  <c r="AQ24" i="2" s="1"/>
  <c r="AR24" i="2" s="1"/>
  <c r="AS24" i="2" s="1"/>
  <c r="AT24" i="2" s="1"/>
  <c r="AU24" i="2" s="1"/>
  <c r="AV24" i="2" s="1"/>
  <c r="AW24" i="2" s="1"/>
  <c r="V67" i="18"/>
  <c r="R67" i="18"/>
  <c r="AL67" i="18"/>
  <c r="AT19" i="19"/>
  <c r="AL67" i="19"/>
  <c r="Z19" i="19"/>
  <c r="F19" i="19"/>
  <c r="AD67" i="18"/>
  <c r="Z67" i="18"/>
  <c r="AT19" i="18"/>
  <c r="AD67" i="19"/>
  <c r="AP19" i="19"/>
  <c r="V19" i="19"/>
  <c r="R67" i="19"/>
  <c r="AP19" i="18"/>
  <c r="J67" i="19"/>
  <c r="N19" i="18"/>
  <c r="A19" i="19"/>
  <c r="A67" i="19" s="1"/>
  <c r="A19" i="18"/>
  <c r="A67" i="18" s="1"/>
  <c r="A19" i="29"/>
  <c r="A67" i="29" s="1"/>
  <c r="J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J68" i="29" s="1"/>
  <c r="A20" i="28"/>
  <c r="A68" i="28" s="1"/>
  <c r="Z17" i="29"/>
  <c r="AL19" i="28"/>
  <c r="R65" i="28"/>
  <c r="V19" i="28"/>
  <c r="AL21" i="29"/>
  <c r="Z67" i="29"/>
  <c r="AT19" i="28"/>
  <c r="AP21" i="18"/>
  <c r="J69" i="28"/>
  <c r="F67" i="28"/>
  <c r="AT67" i="29"/>
  <c r="V65" i="28"/>
  <c r="AL68" i="28"/>
  <c r="F20" i="28"/>
  <c r="R67" i="28"/>
  <c r="J67" i="28"/>
  <c r="V17" i="28"/>
  <c r="AP67" i="28"/>
  <c r="J21" i="28"/>
  <c r="AL69" i="28"/>
  <c r="R17" i="28"/>
  <c r="N66" i="29"/>
  <c r="N17" i="28"/>
  <c r="AH19" i="28"/>
  <c r="N19" i="28"/>
  <c r="V65" i="29"/>
  <c r="AD67" i="29"/>
  <c r="V20" i="28"/>
  <c r="N21" i="29"/>
  <c r="AH69" i="29"/>
  <c r="R19" i="28"/>
  <c r="Z21" i="29"/>
  <c r="B69" i="29"/>
  <c r="AP20" i="18"/>
  <c r="F65" i="29"/>
  <c r="R68" i="28"/>
  <c r="AT17" i="28"/>
  <c r="N65" i="28"/>
  <c r="J21" i="29"/>
  <c r="N17" i="29"/>
  <c r="Z21" i="28"/>
  <c r="V68" i="28"/>
  <c r="Z65" i="29"/>
  <c r="R65" i="29"/>
  <c r="R66" i="28"/>
  <c r="AH17" i="28"/>
  <c r="N68" i="28"/>
  <c r="AD65" i="29"/>
  <c r="J17" i="29"/>
  <c r="AD69" i="28"/>
  <c r="Z19" i="28"/>
  <c r="AD21" i="29"/>
  <c r="AL19" i="29"/>
  <c r="B21" i="28"/>
  <c r="AL67" i="28"/>
  <c r="F21" i="28"/>
  <c r="Z68" i="28"/>
  <c r="AL65" i="29"/>
  <c r="AH18" i="28"/>
  <c r="AT20" i="28"/>
  <c r="AD67" i="28"/>
  <c r="AP18" i="28"/>
  <c r="R20" i="28"/>
  <c r="N18" i="28"/>
  <c r="AP65" i="29"/>
  <c r="AT21" i="28"/>
  <c r="N67" i="28"/>
  <c r="AD65" i="28"/>
  <c r="R20" i="29"/>
  <c r="V66" i="28"/>
  <c r="AT69" i="29"/>
  <c r="AP65" i="28"/>
  <c r="Z69" i="29"/>
  <c r="AD21" i="28"/>
  <c r="F21" i="29"/>
  <c r="AD68" i="28"/>
  <c r="Z17" i="28"/>
  <c r="AL17" i="29"/>
  <c r="AP17" i="28"/>
  <c r="B17" i="28"/>
  <c r="AL66" i="28"/>
  <c r="AL65" i="28"/>
  <c r="N69" i="29"/>
  <c r="R69" i="29"/>
  <c r="Z69" i="28"/>
  <c r="R21" i="29"/>
  <c r="Z20" i="28"/>
  <c r="AT65" i="28"/>
  <c r="AP20" i="28"/>
  <c r="B67" i="28"/>
  <c r="AH65" i="29"/>
  <c r="R18" i="28"/>
  <c r="N21" i="28"/>
  <c r="J20" i="28"/>
  <c r="AH68" i="28"/>
  <c r="AL69" i="29"/>
  <c r="N65" i="29"/>
  <c r="N69" i="28"/>
  <c r="F17" i="29"/>
  <c r="AD66" i="28"/>
  <c r="V17" i="29"/>
  <c r="Z18" i="28"/>
  <c r="AT68" i="28"/>
  <c r="AH21" i="29"/>
  <c r="B66" i="28"/>
  <c r="F65" i="28"/>
  <c r="AP68" i="28"/>
  <c r="AP17" i="29"/>
  <c r="AD19" i="28"/>
  <c r="J69" i="29"/>
  <c r="AP68" i="18"/>
  <c r="F20" i="29"/>
  <c r="Z67" i="28"/>
  <c r="R17" i="29"/>
  <c r="AH69" i="28"/>
  <c r="AT69" i="28"/>
  <c r="F68" i="28"/>
  <c r="J65" i="28"/>
  <c r="V21" i="28"/>
  <c r="AD17" i="29"/>
  <c r="F18" i="28"/>
  <c r="F19" i="28"/>
  <c r="Z65" i="28"/>
  <c r="AP69" i="29"/>
  <c r="AT67" i="28"/>
  <c r="AH17" i="29"/>
  <c r="AL17" i="28"/>
  <c r="AP21" i="28"/>
  <c r="J68" i="28"/>
  <c r="V68" i="29"/>
  <c r="R21" i="28"/>
  <c r="B21" i="29"/>
  <c r="J19" i="28"/>
  <c r="J17" i="28"/>
  <c r="N20" i="28"/>
  <c r="J65" i="29"/>
  <c r="AP18" i="18"/>
  <c r="AP68" i="29"/>
  <c r="AH67" i="28"/>
  <c r="AL20" i="28"/>
  <c r="AP19" i="28"/>
  <c r="B69" i="28"/>
  <c r="AT21" i="29"/>
  <c r="B20" i="28"/>
  <c r="AP69" i="28"/>
  <c r="AD17" i="28"/>
  <c r="V69" i="28"/>
  <c r="AP21" i="29"/>
  <c r="B65" i="29"/>
  <c r="Z68" i="29"/>
  <c r="AL21" i="28"/>
  <c r="F69" i="29"/>
  <c r="B65" i="28"/>
  <c r="V69" i="29"/>
  <c r="AH67" i="29"/>
  <c r="AT17" i="29"/>
  <c r="V67" i="28"/>
  <c r="Z66" i="28"/>
  <c r="R69" i="28"/>
  <c r="AP69" i="18"/>
  <c r="AP66" i="18"/>
  <c r="V21" i="29"/>
  <c r="AH65" i="28"/>
  <c r="B68" i="28"/>
  <c r="F66" i="28"/>
  <c r="AD68" i="29"/>
  <c r="AT65" i="29"/>
  <c r="B17" i="29"/>
  <c r="J18" i="28"/>
  <c r="B19" i="28"/>
  <c r="AH20"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65" i="19" l="1"/>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AF69" i="3" s="1"/>
  <c r="R69" i="3"/>
  <c r="T69" i="3" s="1"/>
  <c r="N69" i="3"/>
  <c r="J69" i="3"/>
  <c r="L69" i="3" s="1"/>
  <c r="V69" i="3"/>
  <c r="AP69" i="3"/>
  <c r="Z69" i="3"/>
  <c r="AB69" i="3" s="1"/>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H69" i="3" l="1"/>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1" i="26"/>
  <c r="D69" i="3"/>
  <c r="L68" i="3"/>
  <c r="O100" i="2"/>
  <c r="N100" i="2"/>
  <c r="K69" i="29"/>
  <c r="L69" i="29" s="1"/>
  <c r="K21" i="26"/>
  <c r="P100" i="2"/>
  <c r="Q100" i="2"/>
  <c r="X69" i="3"/>
  <c r="G100" i="2"/>
  <c r="L100" i="2"/>
  <c r="P69" i="3"/>
  <c r="M100" i="2"/>
  <c r="K110" i="2"/>
  <c r="M110" i="2"/>
  <c r="N110" i="2"/>
  <c r="Q110" i="2"/>
  <c r="L110" i="2"/>
  <c r="J110" i="2"/>
  <c r="H110" i="2"/>
  <c r="P110" i="2"/>
  <c r="F110" i="2"/>
  <c r="G110" i="2"/>
  <c r="I110" i="2"/>
  <c r="O110" i="2"/>
  <c r="K17" i="29"/>
  <c r="K17" i="26"/>
  <c r="K18" i="26" s="1"/>
  <c r="K19"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E19" i="26" l="1"/>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K69" i="16"/>
  <c r="C69" i="16"/>
  <c r="D69" i="16" s="1"/>
  <c r="S69" i="16"/>
  <c r="T69" i="16" s="1"/>
  <c r="AI69" i="16"/>
  <c r="AJ69" i="16" s="1"/>
  <c r="AA69" i="16"/>
  <c r="AB69" i="16" s="1"/>
  <c r="AM69" i="16"/>
  <c r="AN69" i="16" s="1"/>
  <c r="AQ69" i="16"/>
  <c r="AE69" i="16"/>
  <c r="AF69" i="16" s="1"/>
  <c r="W69" i="16"/>
  <c r="X69" i="16" s="1"/>
  <c r="AA68" i="3"/>
  <c r="AB68" i="3" s="1"/>
  <c r="K20" i="26"/>
  <c r="L20" i="26" s="1"/>
  <c r="O69" i="29"/>
  <c r="P69" i="29" s="1"/>
  <c r="W68" i="3"/>
  <c r="X68" i="3" s="1"/>
  <c r="O21" i="26"/>
  <c r="AI68" i="3"/>
  <c r="AJ68" i="3" s="1"/>
  <c r="O20" i="26"/>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M107" i="2"/>
  <c r="AE69" i="28" s="1"/>
  <c r="AF69" i="28" s="1"/>
  <c r="O107" i="2"/>
  <c r="AM21" i="28" s="1"/>
  <c r="AN21" i="28" s="1"/>
  <c r="N107" i="2"/>
  <c r="AU21" i="29"/>
  <c r="AV21" i="29" s="1"/>
  <c r="AU21" i="26"/>
  <c r="AU69" i="29"/>
  <c r="AV69" i="29" s="1"/>
  <c r="AU69" i="26"/>
  <c r="AV69" i="26" s="1"/>
  <c r="AI21" i="26"/>
  <c r="AJ21" i="26" s="1"/>
  <c r="AI21" i="29"/>
  <c r="AJ21" i="29" s="1"/>
  <c r="AI69" i="29"/>
  <c r="AJ69" i="29" s="1"/>
  <c r="AI69" i="26"/>
  <c r="AJ69" i="26" s="1"/>
  <c r="C69" i="28"/>
  <c r="D69" i="28" s="1"/>
  <c r="C21" i="28"/>
  <c r="D21" i="28" s="1"/>
  <c r="C21" i="27"/>
  <c r="D21" i="27" s="1"/>
  <c r="AA19" i="26"/>
  <c r="AA20" i="26" s="1"/>
  <c r="AB20" i="26" s="1"/>
  <c r="AE21" i="29"/>
  <c r="AF21" i="29" s="1"/>
  <c r="AE69" i="26"/>
  <c r="AF69" i="26" s="1"/>
  <c r="AE21" i="26"/>
  <c r="AF21" i="26" s="1"/>
  <c r="AE69" i="29"/>
  <c r="AF69" i="29" s="1"/>
  <c r="AE20" i="26"/>
  <c r="AQ21" i="29"/>
  <c r="AR21" i="29" s="1"/>
  <c r="AQ21" i="26"/>
  <c r="AR21" i="26" s="1"/>
  <c r="AQ69" i="29"/>
  <c r="AR69" i="29" s="1"/>
  <c r="AQ69" i="26"/>
  <c r="AR69" i="26" s="1"/>
  <c r="C69" i="29"/>
  <c r="D69" i="29" s="1"/>
  <c r="C69" i="26"/>
  <c r="D69" i="26" s="1"/>
  <c r="C21" i="26"/>
  <c r="D21" i="26" s="1"/>
  <c r="C21" i="29"/>
  <c r="D21" i="29" s="1"/>
  <c r="AM21" i="26"/>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W69" i="27"/>
  <c r="X69" i="27" s="1"/>
  <c r="W69" i="28"/>
  <c r="X69" i="28" s="1"/>
  <c r="W21" i="28"/>
  <c r="X21" i="28" s="1"/>
  <c r="W21" i="27"/>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W19"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L69" i="16"/>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AR69" i="16"/>
  <c r="O21" i="16"/>
  <c r="P21" i="16" s="1"/>
  <c r="O69" i="19"/>
  <c r="P69" i="19" s="1"/>
  <c r="O21" i="19"/>
  <c r="P21" i="19" s="1"/>
  <c r="P69" i="16"/>
  <c r="C18" i="18"/>
  <c r="D17" i="18"/>
  <c r="C69" i="19"/>
  <c r="D69" i="19" s="1"/>
  <c r="C21" i="19"/>
  <c r="D21" i="19" s="1"/>
  <c r="S69" i="19"/>
  <c r="T69" i="19" s="1"/>
  <c r="S21" i="19"/>
  <c r="T21" i="19" s="1"/>
  <c r="AA69" i="19"/>
  <c r="AB69" i="19" s="1"/>
  <c r="AA21" i="19"/>
  <c r="AB21" i="19" s="1"/>
  <c r="S20" i="3"/>
  <c r="S21" i="3" s="1"/>
  <c r="T21" i="3" s="1"/>
  <c r="X21" i="27"/>
  <c r="AV21" i="26"/>
  <c r="L21" i="26"/>
  <c r="T21" i="26"/>
  <c r="P20" i="26"/>
  <c r="P21" i="26"/>
  <c r="AN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AE21" i="27" l="1"/>
  <c r="AF21" i="27" s="1"/>
  <c r="AM19" i="27"/>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C20" i="27"/>
  <c r="D20" i="27"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C70"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70" i="26" l="1"/>
  <c r="C78" i="26" s="1"/>
  <c r="D70"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AF70" i="26"/>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84" i="26" l="1"/>
  <c r="C81" i="26"/>
  <c r="C75" i="29"/>
  <c r="K70" i="18"/>
  <c r="K83" i="18" s="1"/>
  <c r="L83" i="18" s="1"/>
  <c r="G70" i="27"/>
  <c r="G83" i="27" s="1"/>
  <c r="H70" i="27"/>
  <c r="G70" i="18"/>
  <c r="G84" i="18" s="1"/>
  <c r="H84" i="18" s="1"/>
  <c r="C22" i="18"/>
  <c r="C28" i="18" s="1"/>
  <c r="D28" i="18" s="1"/>
  <c r="G76" i="29"/>
  <c r="G81" i="29"/>
  <c r="G78" i="29"/>
  <c r="G83" i="29"/>
  <c r="G84" i="29"/>
  <c r="G76"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G76" i="18"/>
  <c r="H76" i="18" s="1"/>
  <c r="G83" i="18"/>
  <c r="H83"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78" i="18"/>
  <c r="L78" i="18" s="1"/>
  <c r="K84" i="18"/>
  <c r="L84" i="18" s="1"/>
  <c r="K83" i="26"/>
  <c r="K78" i="26"/>
  <c r="K84" i="26"/>
  <c r="K76" i="26"/>
  <c r="K81" i="26"/>
  <c r="W78" i="29"/>
  <c r="W83" i="29"/>
  <c r="W81" i="29"/>
  <c r="W76" i="29"/>
  <c r="W84" i="29"/>
  <c r="AE70" i="26"/>
  <c r="AE80" i="26" s="1"/>
  <c r="K70" i="27"/>
  <c r="K80" i="27" s="1"/>
  <c r="L70" i="27"/>
  <c r="P10" i="23" s="1"/>
  <c r="AE70" i="27"/>
  <c r="AE80" i="27" s="1"/>
  <c r="AF70" i="27"/>
  <c r="AE74" i="27" s="1"/>
  <c r="G82" i="18"/>
  <c r="H82" i="18" s="1"/>
  <c r="AI22" i="28"/>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I36" i="28"/>
  <c r="AI33" i="28"/>
  <c r="AI30" i="28"/>
  <c r="S22" i="28"/>
  <c r="AA77" i="29"/>
  <c r="AF19" i="28"/>
  <c r="T22" i="28"/>
  <c r="S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G75" i="27"/>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82" i="27"/>
  <c r="G79" i="27"/>
  <c r="G85" i="27"/>
  <c r="G77" i="27"/>
  <c r="G80" i="27"/>
  <c r="G74" i="27"/>
  <c r="K77" i="15"/>
  <c r="L77" i="15" s="1"/>
  <c r="K79" i="15"/>
  <c r="L79" i="15" s="1"/>
  <c r="K80" i="15"/>
  <c r="L80"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78" i="27" l="1"/>
  <c r="G81" i="27"/>
  <c r="AE82" i="26"/>
  <c r="AE75" i="26"/>
  <c r="K81" i="18"/>
  <c r="L81" i="18" s="1"/>
  <c r="C36" i="18"/>
  <c r="D36" i="18" s="1"/>
  <c r="C31" i="18"/>
  <c r="D31" i="18" s="1"/>
  <c r="AE85" i="26"/>
  <c r="C33" i="18"/>
  <c r="D33" i="18" s="1"/>
  <c r="G78" i="18"/>
  <c r="H78" i="18" s="1"/>
  <c r="K79" i="27"/>
  <c r="G85" i="18"/>
  <c r="H85" i="18" s="1"/>
  <c r="G80" i="18"/>
  <c r="H80" i="18" s="1"/>
  <c r="AA22" i="28"/>
  <c r="G81" i="18"/>
  <c r="H81" i="18" s="1"/>
  <c r="AA79" i="29"/>
  <c r="C30" i="18"/>
  <c r="D30" i="18" s="1"/>
  <c r="K85" i="27"/>
  <c r="C35" i="18"/>
  <c r="D35" i="18" s="1"/>
  <c r="AE85" i="27"/>
  <c r="K82" i="27"/>
  <c r="K75" i="27"/>
  <c r="C27" i="18"/>
  <c r="D27" i="18" s="1"/>
  <c r="C34" i="18"/>
  <c r="D34" i="18" s="1"/>
  <c r="C32" i="18"/>
  <c r="D32" i="18" s="1"/>
  <c r="C37" i="18"/>
  <c r="D37" i="18" s="1"/>
  <c r="AE82" i="27"/>
  <c r="AA82" i="29"/>
  <c r="AE75" i="27"/>
  <c r="AI70" i="27"/>
  <c r="AU22" i="28"/>
  <c r="AU35" i="28" s="1"/>
  <c r="P15" i="23"/>
  <c r="AM70" i="28"/>
  <c r="K22" i="18"/>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76" i="28"/>
  <c r="AM83" i="28"/>
  <c r="AM78"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AM75" i="28"/>
  <c r="K78" i="29"/>
  <c r="K84" i="29"/>
  <c r="K83" i="29"/>
  <c r="K81" i="29"/>
  <c r="K76" i="29"/>
  <c r="K85" i="15"/>
  <c r="L85" i="15" s="1"/>
  <c r="AI83" i="27"/>
  <c r="AI76" i="27"/>
  <c r="AI84" i="27"/>
  <c r="AI81" i="27"/>
  <c r="AI78"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AU70" i="27"/>
  <c r="C70" i="27"/>
  <c r="AA70" i="27"/>
  <c r="AA80" i="27" s="1"/>
  <c r="AU33" i="28"/>
  <c r="AU30" i="28"/>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K22" i="28"/>
  <c r="S70" i="28"/>
  <c r="S75" i="28" s="1"/>
  <c r="AM80" i="29"/>
  <c r="AM79" i="29"/>
  <c r="AM74" i="29"/>
  <c r="AM77" i="29"/>
  <c r="AM85" i="29"/>
  <c r="AM82" i="29"/>
  <c r="AI70" i="28"/>
  <c r="AI85" i="28" s="1"/>
  <c r="S68" i="15"/>
  <c r="T68" i="15" s="1"/>
  <c r="O70" i="15"/>
  <c r="AU75" i="27"/>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U75" i="28"/>
  <c r="AA77" i="27"/>
  <c r="S67" i="18"/>
  <c r="T67" i="18" s="1"/>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AM79" i="28"/>
  <c r="AM80" i="28"/>
  <c r="AM85" i="28"/>
  <c r="W75" i="28"/>
  <c r="W80" i="28"/>
  <c r="W82" i="28"/>
  <c r="W79" i="28"/>
  <c r="W74" i="28"/>
  <c r="W77" i="28"/>
  <c r="W85" i="28"/>
  <c r="AU82" i="28"/>
  <c r="AU79" i="28"/>
  <c r="AU85" i="28"/>
  <c r="AU77" i="28"/>
  <c r="AU74" i="28"/>
  <c r="AU80" i="28"/>
  <c r="C77" i="27"/>
  <c r="C74" i="27"/>
  <c r="C80" i="27"/>
  <c r="C85" i="27"/>
  <c r="C82" i="27"/>
  <c r="C79" i="27"/>
  <c r="O79" i="27"/>
  <c r="O74" i="27"/>
  <c r="O82" i="27"/>
  <c r="O77" i="27"/>
  <c r="O80" i="27"/>
  <c r="O85" i="27"/>
  <c r="P16" i="23"/>
  <c r="AI75" i="27"/>
  <c r="AM82" i="27"/>
  <c r="AM77" i="27"/>
  <c r="AM85" i="27"/>
  <c r="AM80" i="27"/>
  <c r="AM79" i="27"/>
  <c r="AM74" i="27"/>
  <c r="P17" i="23"/>
  <c r="AM75" i="27"/>
  <c r="W79" i="27"/>
  <c r="W82" i="27"/>
  <c r="W77" i="27"/>
  <c r="W85" i="27"/>
  <c r="W80" i="27"/>
  <c r="W74" i="27"/>
  <c r="P13" i="23"/>
  <c r="W75" i="27"/>
  <c r="AI85" i="27"/>
  <c r="AI80" i="27"/>
  <c r="AI79" i="27"/>
  <c r="AI82" i="27"/>
  <c r="AI74" i="27"/>
  <c r="AI77" i="27"/>
  <c r="S85" i="28"/>
  <c r="S79" i="28"/>
  <c r="G74" i="28"/>
  <c r="G77" i="28"/>
  <c r="G82" i="28"/>
  <c r="G85" i="28"/>
  <c r="G79" i="28"/>
  <c r="G80" i="28"/>
  <c r="G75" i="28"/>
  <c r="P11" i="23"/>
  <c r="O75" i="27"/>
  <c r="P8" i="23"/>
  <c r="C75" i="27"/>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76" i="28" l="1"/>
  <c r="O79" i="28"/>
  <c r="AA79" i="27"/>
  <c r="AI79" i="28"/>
  <c r="O84" i="28"/>
  <c r="O83" i="28"/>
  <c r="O78" i="28"/>
  <c r="AA82" i="27"/>
  <c r="O75" i="28"/>
  <c r="O81" i="28"/>
  <c r="AA75" i="27"/>
  <c r="Z15" i="23"/>
  <c r="O22" i="18"/>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O33" i="18"/>
  <c r="P33" i="18" s="1"/>
  <c r="O30" i="18"/>
  <c r="P30"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5"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W70" i="15" l="1"/>
  <c r="W85" i="15" s="1"/>
  <c r="S22" i="18"/>
  <c r="W79" i="15"/>
  <c r="W77" i="15"/>
  <c r="W84" i="15"/>
  <c r="AA83" i="3"/>
  <c r="AB83" i="3" s="1"/>
  <c r="AA84" i="3"/>
  <c r="AB84" i="3" s="1"/>
  <c r="AA76" i="3"/>
  <c r="AB76" i="3" s="1"/>
  <c r="AA81" i="3"/>
  <c r="AB81" i="3" s="1"/>
  <c r="AA78" i="3"/>
  <c r="AB78" i="3" s="1"/>
  <c r="S84" i="15"/>
  <c r="S83" i="15"/>
  <c r="S78" i="15"/>
  <c r="S81" i="15"/>
  <c r="S76" i="15"/>
  <c r="S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A68" i="15"/>
  <c r="AB68" i="15" s="1"/>
  <c r="W20" i="18"/>
  <c r="X20" i="18" s="1"/>
  <c r="W68" i="18"/>
  <c r="X68" i="18" s="1"/>
  <c r="AA67" i="18"/>
  <c r="AB67" i="18" s="1"/>
  <c r="AI65" i="15"/>
  <c r="AI65" i="18"/>
  <c r="AI17" i="18"/>
  <c r="AE18" i="18"/>
  <c r="AF17" i="18"/>
  <c r="AA19" i="18"/>
  <c r="AB19" i="18" s="1"/>
  <c r="AB18" i="18"/>
  <c r="AE66" i="18"/>
  <c r="AF66" i="18" s="1"/>
  <c r="AF65" i="18"/>
  <c r="AE67" i="15"/>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78" i="15" l="1"/>
  <c r="W83" i="15"/>
  <c r="W81" i="15"/>
  <c r="W80" i="15"/>
  <c r="W76" i="15"/>
  <c r="W82" i="15"/>
  <c r="S78" i="18"/>
  <c r="S76" i="18"/>
  <c r="S81" i="18"/>
  <c r="S84" i="18"/>
  <c r="S83" i="18"/>
  <c r="AE81" i="3"/>
  <c r="AF81" i="3" s="1"/>
  <c r="AE83" i="3"/>
  <c r="AF83" i="3" s="1"/>
  <c r="AE84" i="3"/>
  <c r="AF84" i="3" s="1"/>
  <c r="AE76" i="3"/>
  <c r="AF76" i="3" s="1"/>
  <c r="AE78" i="3"/>
  <c r="AF78" i="3" s="1"/>
  <c r="W22" i="18"/>
  <c r="W28" i="18" s="1"/>
  <c r="X28"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82"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27" i="18"/>
  <c r="X27"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4" i="18" l="1"/>
  <c r="X34" i="18" s="1"/>
  <c r="W32" i="18"/>
  <c r="X32" i="18" s="1"/>
  <c r="W79"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6" i="18"/>
  <c r="AN36"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76" i="18" l="1"/>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27" i="18"/>
  <c r="AV27" i="18" s="1"/>
  <c r="AU32" i="18"/>
  <c r="AV32" i="18" s="1"/>
  <c r="AU37" i="18"/>
  <c r="AV37" i="18" s="1"/>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C84" i="19" l="1"/>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G70"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W43" i="17" s="1"/>
  <c r="S43" i="17"/>
  <c r="G33"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5" i="19" l="1"/>
  <c r="G31" i="19"/>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AE43"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AI43" i="17" s="1"/>
  <c r="S70" i="19"/>
  <c r="S76" i="19" s="1"/>
  <c r="S81" i="19"/>
  <c r="S83"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70"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84" i="19" l="1"/>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M84" i="16"/>
  <c r="AM76" i="16"/>
  <c r="AM78" i="16"/>
  <c r="AM83" i="16"/>
  <c r="AM81" i="16"/>
  <c r="AI77" i="16"/>
  <c r="AI84" i="16"/>
  <c r="AI76" i="16"/>
  <c r="AI83" i="16"/>
  <c r="AI81" i="16"/>
  <c r="AI78" i="16"/>
  <c r="AI32" i="19"/>
  <c r="AI33" i="19"/>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0" i="19" s="1"/>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85" i="19"/>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27" i="19"/>
  <c r="AI28" i="19"/>
  <c r="AM70" i="19"/>
  <c r="AM84" i="19" s="1"/>
  <c r="AM22" i="19"/>
  <c r="AM31" i="19" s="1"/>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0" i="19"/>
  <c r="AM33" i="19"/>
  <c r="AM35" i="19"/>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Q70" i="19"/>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8" i="19" l="1"/>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O43"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O92" i="18"/>
  <c r="G44" i="18"/>
  <c r="O44" i="18"/>
  <c r="K45" i="18"/>
  <c r="K93" i="18"/>
  <c r="C94" i="18"/>
  <c r="C46" i="18"/>
  <c r="G91"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AB95" i="3" s="1"/>
  <c r="AB97"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D95" i="18" s="1"/>
  <c r="D97"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L47" i="16" l="1"/>
  <c r="AJ95" i="3"/>
  <c r="AJ97" i="3" s="1"/>
  <c r="I19" i="4" s="1"/>
  <c r="D46" i="3"/>
  <c r="AF47" i="16"/>
  <c r="D47" i="29"/>
  <c r="D49" i="29" s="1"/>
  <c r="S11" i="4" s="1"/>
  <c r="AR47" i="19"/>
  <c r="X95" i="3"/>
  <c r="X97" i="3" s="1"/>
  <c r="P97" i="18"/>
  <c r="P95" i="18"/>
  <c r="Q16" i="23"/>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X11" i="4"/>
  <c r="AL8" i="23"/>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I17" i="4"/>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D47" i="3" l="1"/>
  <c r="D49" i="3" s="1"/>
  <c r="B11" i="4"/>
  <c r="G8" i="23"/>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R23" i="4" l="1"/>
  <c r="I23" i="4"/>
  <c r="I24" i="4" s="1"/>
  <c r="I25" i="4" s="1"/>
  <c r="R24" i="4"/>
  <c r="S42" i="29"/>
  <c r="T41" i="29"/>
  <c r="Q23" i="4"/>
  <c r="R25" i="4" s="1"/>
  <c r="W23" i="4"/>
  <c r="W24" i="4" s="1"/>
  <c r="S41" i="26"/>
  <c r="P6" i="4"/>
  <c r="Q6" i="4" s="1"/>
  <c r="P23" i="4"/>
  <c r="P24" i="4" s="1"/>
  <c r="B23" i="4"/>
  <c r="B24" i="4" s="1"/>
  <c r="B6" i="4"/>
  <c r="C6" i="4" s="1"/>
  <c r="C24" i="4"/>
  <c r="D23" i="4"/>
  <c r="C25" i="4" l="1"/>
  <c r="I26"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J47" i="26"/>
  <c r="AI46" i="29"/>
  <c r="AJ46" i="29" s="1"/>
  <c r="AJ45" i="29"/>
  <c r="AM42" i="29"/>
  <c r="AN41" i="29"/>
  <c r="AN38" i="26"/>
  <c r="AM41" i="26" s="1"/>
  <c r="AN49" i="29" l="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7" i="26" s="1"/>
  <c r="AN45" i="26"/>
  <c r="AP32" i="29"/>
  <c r="AR32" i="29" s="1"/>
  <c r="AP32" i="26"/>
  <c r="AR32" i="26" s="1"/>
  <c r="AP26" i="29"/>
  <c r="AR26" i="29" s="1"/>
  <c r="AP26" i="26"/>
  <c r="AR26" i="26" s="1"/>
  <c r="AP30" i="26"/>
  <c r="AR30" i="26" s="1"/>
  <c r="AP30" i="29"/>
  <c r="AR30" i="29" s="1"/>
  <c r="AR38" i="26" l="1"/>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X47" i="27"/>
  <c r="AB38" i="28"/>
  <c r="AA41" i="28" s="1"/>
  <c r="W46" i="28"/>
  <c r="X46" i="28" s="1"/>
  <c r="X45" i="28"/>
  <c r="AA42" i="27"/>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J47" i="27"/>
  <c r="AN38" i="28"/>
  <c r="AM41" i="27"/>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R38" i="28" l="1"/>
  <c r="AQ41" i="28" s="1"/>
  <c r="AR38" i="27"/>
  <c r="AN47" i="27"/>
  <c r="AM46" i="28"/>
  <c r="AN46" i="28" s="1"/>
  <c r="AN45" i="28"/>
  <c r="AQ42" i="28"/>
  <c r="AR41" i="28"/>
  <c r="AQ41" i="27"/>
  <c r="AN47" i="28" l="1"/>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P86" i="29"/>
  <c r="O89" i="26"/>
  <c r="O89" i="29"/>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X95" i="29" l="1"/>
  <c r="D86" i="28"/>
  <c r="C89" i="28" s="1"/>
  <c r="C90" i="28" s="1"/>
  <c r="D86" i="27"/>
  <c r="C89" i="27" s="1"/>
  <c r="D89" i="27" s="1"/>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8" l="1"/>
  <c r="AB95" i="26"/>
  <c r="C90" i="27"/>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P86" i="27"/>
  <c r="AJ95" i="29"/>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V95" i="26" s="1"/>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R95" i="26" l="1"/>
  <c r="D95" i="27"/>
  <c r="D97" i="27" s="1"/>
  <c r="M11" i="4" s="1"/>
  <c r="D95" i="28"/>
  <c r="D97" i="28" s="1"/>
  <c r="AA11" i="4" s="1"/>
  <c r="Z76" i="27"/>
  <c r="AB76" i="27" s="1"/>
  <c r="Z76" i="28"/>
  <c r="AB76" i="28" s="1"/>
  <c r="Z81" i="28"/>
  <c r="AB81" i="28" s="1"/>
  <c r="Z81" i="27"/>
  <c r="AB81" i="27" s="1"/>
  <c r="U8" i="23"/>
  <c r="AU94" i="29"/>
  <c r="AV94" i="29" s="1"/>
  <c r="AV93" i="29"/>
  <c r="AV95" i="29" s="1"/>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B86" i="27" l="1"/>
  <c r="AO8" i="23"/>
  <c r="AA89" i="27"/>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L95" i="27"/>
  <c r="AN86"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M89" i="27"/>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R86" i="27"/>
  <c r="AQ89" i="27" s="1"/>
  <c r="AQ89" i="28"/>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X95" i="28" l="1"/>
  <c r="AB95" i="27"/>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N95" i="28"/>
  <c r="AJ95" i="27"/>
  <c r="M22" i="4"/>
  <c r="M23" i="4" s="1"/>
  <c r="U19" i="23"/>
  <c r="AA22" i="4"/>
  <c r="AA23" i="4" s="1"/>
  <c r="AO19" i="23"/>
  <c r="AU92" i="27"/>
  <c r="AV91" i="27"/>
  <c r="AU92" i="28"/>
  <c r="AV91" i="28"/>
  <c r="AJ95" i="28"/>
  <c r="AQ94" i="28"/>
  <c r="AR94" i="28" s="1"/>
  <c r="AR93" i="28"/>
  <c r="AQ94" i="27"/>
  <c r="AR94" i="27" s="1"/>
  <c r="AR93" i="27"/>
  <c r="AR95" i="27" l="1"/>
  <c r="AR95" i="28"/>
  <c r="AU93" i="27"/>
  <c r="AV92" i="27"/>
  <c r="AA24" i="4"/>
  <c r="AA25" i="4"/>
  <c r="AA26" i="4"/>
  <c r="M26" i="4"/>
  <c r="M25" i="4"/>
  <c r="M24" i="4"/>
  <c r="AU93" i="28"/>
  <c r="AV92" i="28"/>
  <c r="AU94" i="28" l="1"/>
  <c r="AV94" i="28" s="1"/>
  <c r="AV93" i="28"/>
  <c r="AU94" i="27"/>
  <c r="AV94" i="27" s="1"/>
  <c r="AV93" i="27"/>
  <c r="AV95" i="27" l="1"/>
  <c r="AV95" i="28"/>
  <c r="R83" i="18" l="1"/>
  <c r="T83" i="18" s="1"/>
  <c r="R83" i="15"/>
  <c r="T83" i="15" s="1"/>
  <c r="R74" i="18"/>
  <c r="T74" i="18" s="1"/>
  <c r="R74" i="15"/>
  <c r="T74" i="15" s="1"/>
  <c r="R77" i="15"/>
  <c r="T77" i="15" s="1"/>
  <c r="R77" i="18"/>
  <c r="T77" i="18" s="1"/>
  <c r="R78" i="18"/>
  <c r="T78" i="18" s="1"/>
  <c r="R78" i="15"/>
  <c r="T78" i="15" s="1"/>
  <c r="R75" i="18"/>
  <c r="T75" i="18" s="1"/>
  <c r="R75" i="15"/>
  <c r="T75" i="15" s="1"/>
  <c r="R76" i="15"/>
  <c r="T76" i="15" s="1"/>
  <c r="R76" i="18"/>
  <c r="T76" i="18" s="1"/>
  <c r="R79" i="15"/>
  <c r="T79" i="15" s="1"/>
  <c r="R79" i="18"/>
  <c r="T79" i="18" s="1"/>
  <c r="R81" i="15"/>
  <c r="T81" i="15" s="1"/>
  <c r="R81" i="18"/>
  <c r="T81" i="18" s="1"/>
  <c r="R82" i="18"/>
  <c r="T82" i="18" s="1"/>
  <c r="R82" i="15"/>
  <c r="T82" i="15" s="1"/>
  <c r="R80" i="15"/>
  <c r="T80" i="15" s="1"/>
  <c r="R80" i="18"/>
  <c r="T80" i="18" s="1"/>
  <c r="R85" i="18"/>
  <c r="T85" i="18" s="1"/>
  <c r="R85" i="15"/>
  <c r="T85" i="15" s="1"/>
  <c r="R84" i="18"/>
  <c r="T84" i="18" s="1"/>
  <c r="R84" i="15"/>
  <c r="T84" i="15" s="1"/>
  <c r="V85" i="15" l="1"/>
  <c r="X85" i="15" s="1"/>
  <c r="V85" i="18"/>
  <c r="X85" i="18" s="1"/>
  <c r="B80" i="16"/>
  <c r="D80" i="16" s="1"/>
  <c r="B80" i="19"/>
  <c r="D80" i="19" s="1"/>
  <c r="B75" i="19"/>
  <c r="D75" i="19" s="1"/>
  <c r="B75" i="16"/>
  <c r="D75" i="16" s="1"/>
  <c r="V78" i="18"/>
  <c r="X78" i="18" s="1"/>
  <c r="V78" i="15"/>
  <c r="X78" i="15" s="1"/>
  <c r="B81" i="16"/>
  <c r="D81" i="16" s="1"/>
  <c r="B81" i="19"/>
  <c r="D81" i="19" s="1"/>
  <c r="B77" i="16"/>
  <c r="D77" i="16" s="1"/>
  <c r="B77" i="19"/>
  <c r="D77" i="19" s="1"/>
  <c r="B78" i="19"/>
  <c r="D78" i="19" s="1"/>
  <c r="B78" i="16"/>
  <c r="D78" i="16" s="1"/>
  <c r="B85" i="16"/>
  <c r="D85" i="16" s="1"/>
  <c r="B85" i="19"/>
  <c r="D85" i="19" s="1"/>
  <c r="V79" i="18"/>
  <c r="X79" i="18" s="1"/>
  <c r="V79" i="15"/>
  <c r="X79" i="15" s="1"/>
  <c r="B82" i="16"/>
  <c r="D82" i="16" s="1"/>
  <c r="B82" i="19"/>
  <c r="D82" i="19" s="1"/>
  <c r="V82" i="18"/>
  <c r="X82" i="18" s="1"/>
  <c r="V82" i="15"/>
  <c r="X82" i="15" s="1"/>
  <c r="B76" i="16"/>
  <c r="D76" i="16" s="1"/>
  <c r="B76" i="19"/>
  <c r="D76" i="19" s="1"/>
  <c r="V83" i="15"/>
  <c r="X83" i="15" s="1"/>
  <c r="V83" i="18"/>
  <c r="X83" i="18" s="1"/>
  <c r="V81" i="15"/>
  <c r="X81" i="15" s="1"/>
  <c r="V81" i="18"/>
  <c r="X81" i="18" s="1"/>
  <c r="B84" i="19"/>
  <c r="D84" i="19" s="1"/>
  <c r="B84" i="16"/>
  <c r="D84" i="16" s="1"/>
  <c r="V80" i="15"/>
  <c r="X80" i="15" s="1"/>
  <c r="V80" i="18"/>
  <c r="X80" i="18" s="1"/>
  <c r="V74" i="18"/>
  <c r="X74" i="18" s="1"/>
  <c r="V74" i="15"/>
  <c r="X74" i="15" s="1"/>
  <c r="T86" i="15"/>
  <c r="B83" i="19"/>
  <c r="D83" i="19" s="1"/>
  <c r="B83" i="16"/>
  <c r="D83" i="16" s="1"/>
  <c r="V84" i="18"/>
  <c r="X84" i="18" s="1"/>
  <c r="V84" i="15"/>
  <c r="X84" i="15" s="1"/>
  <c r="V75" i="18"/>
  <c r="X75" i="18" s="1"/>
  <c r="V75" i="15"/>
  <c r="X75" i="15" s="1"/>
  <c r="T86" i="18"/>
  <c r="S89" i="18" s="1"/>
  <c r="B79" i="16"/>
  <c r="D79" i="16" s="1"/>
  <c r="B79" i="19"/>
  <c r="D79" i="19" s="1"/>
  <c r="B74" i="16"/>
  <c r="D74" i="16" s="1"/>
  <c r="B74" i="19"/>
  <c r="D74" i="19" s="1"/>
  <c r="D86" i="19" l="1"/>
  <c r="C89" i="19" s="1"/>
  <c r="D86" i="16"/>
  <c r="C89" i="16" s="1"/>
  <c r="S90" i="18"/>
  <c r="T89" i="18"/>
  <c r="S89" i="15"/>
  <c r="F78" i="19"/>
  <c r="H78" i="19" s="1"/>
  <c r="F78" i="16"/>
  <c r="H78" i="16" s="1"/>
  <c r="Z79" i="15"/>
  <c r="AB79" i="15" s="1"/>
  <c r="Z79" i="18"/>
  <c r="AB79" i="18" s="1"/>
  <c r="F80" i="16"/>
  <c r="H80" i="16" s="1"/>
  <c r="F80" i="19"/>
  <c r="H80" i="19" s="1"/>
  <c r="Z74" i="18"/>
  <c r="AB74" i="18" s="1"/>
  <c r="Z74" i="15"/>
  <c r="AB74" i="15" s="1"/>
  <c r="F84" i="19"/>
  <c r="H84" i="19" s="1"/>
  <c r="F84" i="16"/>
  <c r="H84" i="16" s="1"/>
  <c r="V76" i="18"/>
  <c r="X76" i="18" s="1"/>
  <c r="V76" i="15"/>
  <c r="X76" i="15" s="1"/>
  <c r="Z80" i="18"/>
  <c r="AB80" i="18" s="1"/>
  <c r="Z80" i="15"/>
  <c r="AB80" i="15" s="1"/>
  <c r="Z75" i="18"/>
  <c r="AB75" i="18" s="1"/>
  <c r="Z75" i="15"/>
  <c r="AB75" i="15" s="1"/>
  <c r="F79" i="19"/>
  <c r="H79" i="19" s="1"/>
  <c r="F79" i="16"/>
  <c r="H79" i="16" s="1"/>
  <c r="F81" i="16"/>
  <c r="H81" i="16" s="1"/>
  <c r="F81" i="19"/>
  <c r="H81" i="19" s="1"/>
  <c r="Z76" i="15"/>
  <c r="AB76" i="15" s="1"/>
  <c r="Z76" i="18"/>
  <c r="AB76" i="18" s="1"/>
  <c r="Z83" i="18"/>
  <c r="AB83" i="18" s="1"/>
  <c r="Z83" i="15"/>
  <c r="AB83" i="15" s="1"/>
  <c r="C90" i="19"/>
  <c r="D89" i="19"/>
  <c r="F83" i="19"/>
  <c r="H83" i="19" s="1"/>
  <c r="F83" i="16"/>
  <c r="H83" i="16" s="1"/>
  <c r="F74" i="19"/>
  <c r="H74" i="19" s="1"/>
  <c r="F74" i="16"/>
  <c r="H74" i="16" s="1"/>
  <c r="Z78" i="15"/>
  <c r="AB78" i="15" s="1"/>
  <c r="Z78" i="18"/>
  <c r="AB78" i="18" s="1"/>
  <c r="Z81" i="15"/>
  <c r="AB81" i="15" s="1"/>
  <c r="Z81" i="18"/>
  <c r="AB81" i="18" s="1"/>
  <c r="F82" i="16"/>
  <c r="H82" i="16" s="1"/>
  <c r="F82" i="19"/>
  <c r="H82" i="19" s="1"/>
  <c r="F75" i="16"/>
  <c r="H75" i="16" s="1"/>
  <c r="F75" i="19"/>
  <c r="H75" i="19" s="1"/>
  <c r="Z82" i="15"/>
  <c r="AB82" i="15" s="1"/>
  <c r="Z82" i="18"/>
  <c r="AB82" i="18" s="1"/>
  <c r="Z85" i="18"/>
  <c r="AB85" i="18" s="1"/>
  <c r="Z85" i="15"/>
  <c r="AB85" i="15" s="1"/>
  <c r="F77" i="16"/>
  <c r="H77" i="16" s="1"/>
  <c r="F77" i="19"/>
  <c r="H77" i="19" s="1"/>
  <c r="F85" i="19"/>
  <c r="H85" i="19" s="1"/>
  <c r="F85" i="16"/>
  <c r="H85" i="16" s="1"/>
  <c r="V77" i="18"/>
  <c r="X77" i="18" s="1"/>
  <c r="V77" i="15"/>
  <c r="X77" i="15" s="1"/>
  <c r="Z84" i="18"/>
  <c r="AB84" i="18" s="1"/>
  <c r="Z84" i="15"/>
  <c r="AB84" i="15" s="1"/>
  <c r="C90" i="16"/>
  <c r="D89" i="16"/>
  <c r="F76" i="16"/>
  <c r="H76" i="16" s="1"/>
  <c r="F76" i="19"/>
  <c r="H76" i="19" s="1"/>
  <c r="Z77" i="18"/>
  <c r="AB77" i="18" s="1"/>
  <c r="Z77" i="15"/>
  <c r="AB77" i="15" s="1"/>
  <c r="X86" i="18" l="1"/>
  <c r="X86" i="15"/>
  <c r="W89" i="15" s="1"/>
  <c r="W90" i="15" s="1"/>
  <c r="W89" i="18"/>
  <c r="J79" i="16"/>
  <c r="L79" i="16" s="1"/>
  <c r="J79" i="19"/>
  <c r="L79" i="19" s="1"/>
  <c r="AD74" i="18"/>
  <c r="AF74" i="18" s="1"/>
  <c r="AD74" i="15"/>
  <c r="AF74" i="15" s="1"/>
  <c r="C91" i="19"/>
  <c r="D90" i="19"/>
  <c r="S90" i="15"/>
  <c r="T89" i="15"/>
  <c r="H86" i="16"/>
  <c r="G89" i="16" s="1"/>
  <c r="J80" i="16"/>
  <c r="L80" i="16" s="1"/>
  <c r="J80" i="19"/>
  <c r="L80" i="19" s="1"/>
  <c r="AD80" i="18"/>
  <c r="AF80" i="18" s="1"/>
  <c r="AD80" i="15"/>
  <c r="AF80" i="15" s="1"/>
  <c r="H86" i="19"/>
  <c r="G89" i="19" s="1"/>
  <c r="T97" i="18"/>
  <c r="AB86" i="15"/>
  <c r="S91" i="18"/>
  <c r="T90" i="18"/>
  <c r="AB86" i="18"/>
  <c r="J77" i="16"/>
  <c r="L77" i="16" s="1"/>
  <c r="J77" i="19"/>
  <c r="L77" i="19" s="1"/>
  <c r="C91" i="16"/>
  <c r="D90" i="16"/>
  <c r="AD78" i="18"/>
  <c r="AF78" i="18" s="1"/>
  <c r="AD78" i="15"/>
  <c r="AF78" i="15" s="1"/>
  <c r="J75" i="16"/>
  <c r="L75" i="16" s="1"/>
  <c r="J75" i="19"/>
  <c r="L75" i="19" s="1"/>
  <c r="J84" i="19"/>
  <c r="L84" i="19" s="1"/>
  <c r="J84" i="16"/>
  <c r="L84" i="16" s="1"/>
  <c r="AD83" i="15"/>
  <c r="AF83" i="15" s="1"/>
  <c r="AD83" i="18"/>
  <c r="AF83" i="18" s="1"/>
  <c r="J83" i="16"/>
  <c r="L83" i="16" s="1"/>
  <c r="J83" i="19"/>
  <c r="L83" i="19" s="1"/>
  <c r="X89" i="15" l="1"/>
  <c r="AD81" i="18"/>
  <c r="AF81" i="18" s="1"/>
  <c r="AD81" i="15"/>
  <c r="AF81" i="15" s="1"/>
  <c r="AH79" i="18"/>
  <c r="AJ79" i="18" s="1"/>
  <c r="AH79" i="15"/>
  <c r="AJ79" i="15" s="1"/>
  <c r="AH81" i="15"/>
  <c r="AJ81" i="15" s="1"/>
  <c r="AH81" i="18"/>
  <c r="AJ81" i="18" s="1"/>
  <c r="AD75" i="18"/>
  <c r="AF75" i="18" s="1"/>
  <c r="AD75" i="15"/>
  <c r="AF75" i="15" s="1"/>
  <c r="N78" i="16"/>
  <c r="P78" i="16" s="1"/>
  <c r="N78" i="19"/>
  <c r="P78" i="19" s="1"/>
  <c r="AD77" i="15"/>
  <c r="AF77" i="15" s="1"/>
  <c r="AD77" i="18"/>
  <c r="AF77" i="18" s="1"/>
  <c r="J85" i="19"/>
  <c r="L85" i="19" s="1"/>
  <c r="J85" i="16"/>
  <c r="L85" i="16" s="1"/>
  <c r="AH82" i="18"/>
  <c r="AJ82" i="18" s="1"/>
  <c r="AH82" i="15"/>
  <c r="AJ82" i="15" s="1"/>
  <c r="AH77" i="15"/>
  <c r="AJ77" i="15" s="1"/>
  <c r="AH77" i="18"/>
  <c r="AJ77" i="18" s="1"/>
  <c r="C92" i="16"/>
  <c r="D91" i="16"/>
  <c r="AD79" i="15"/>
  <c r="AF79" i="15" s="1"/>
  <c r="AD79" i="18"/>
  <c r="AF79" i="18" s="1"/>
  <c r="N75" i="16"/>
  <c r="P75" i="16" s="1"/>
  <c r="N75" i="19"/>
  <c r="P75" i="19" s="1"/>
  <c r="N82" i="19"/>
  <c r="P82" i="19" s="1"/>
  <c r="N82" i="16"/>
  <c r="P82" i="16" s="1"/>
  <c r="AD76" i="15"/>
  <c r="AF76" i="15" s="1"/>
  <c r="AD76" i="18"/>
  <c r="AF76" i="18" s="1"/>
  <c r="J76" i="19"/>
  <c r="L76" i="19" s="1"/>
  <c r="J76" i="16"/>
  <c r="L76" i="16" s="1"/>
  <c r="AH80" i="18"/>
  <c r="AJ80" i="18" s="1"/>
  <c r="AH80" i="15"/>
  <c r="AJ80" i="15" s="1"/>
  <c r="AH85" i="15"/>
  <c r="AJ85" i="15" s="1"/>
  <c r="AH85" i="18"/>
  <c r="AJ85" i="18" s="1"/>
  <c r="AA89" i="15"/>
  <c r="N83" i="16"/>
  <c r="P83" i="16" s="1"/>
  <c r="N83" i="19"/>
  <c r="P83" i="19" s="1"/>
  <c r="N74" i="16"/>
  <c r="P74" i="16" s="1"/>
  <c r="N74" i="19"/>
  <c r="P74" i="19" s="1"/>
  <c r="J74" i="19"/>
  <c r="L74" i="19" s="1"/>
  <c r="J74" i="16"/>
  <c r="L74" i="16" s="1"/>
  <c r="J82" i="19"/>
  <c r="L82" i="19" s="1"/>
  <c r="J82" i="16"/>
  <c r="L82" i="16" s="1"/>
  <c r="AH83" i="15"/>
  <c r="AJ83" i="15" s="1"/>
  <c r="AH83" i="18"/>
  <c r="AJ83" i="18" s="1"/>
  <c r="AD85" i="15"/>
  <c r="AF85" i="15" s="1"/>
  <c r="AD85" i="18"/>
  <c r="AF85" i="18" s="1"/>
  <c r="J78" i="19"/>
  <c r="L78" i="19" s="1"/>
  <c r="J78" i="16"/>
  <c r="L78" i="16" s="1"/>
  <c r="N79" i="16"/>
  <c r="P79" i="16" s="1"/>
  <c r="N79" i="19"/>
  <c r="P79" i="19" s="1"/>
  <c r="N81" i="19"/>
  <c r="P81" i="19" s="1"/>
  <c r="N81" i="16"/>
  <c r="P81" i="16" s="1"/>
  <c r="AH76" i="18"/>
  <c r="AJ76" i="18" s="1"/>
  <c r="AH76" i="15"/>
  <c r="AJ76" i="15" s="1"/>
  <c r="AD82" i="15"/>
  <c r="AF82" i="15" s="1"/>
  <c r="AD82" i="18"/>
  <c r="AF82" i="18" s="1"/>
  <c r="AL12" i="23"/>
  <c r="X15" i="4"/>
  <c r="AD84" i="18"/>
  <c r="AF84" i="18" s="1"/>
  <c r="AD84" i="15"/>
  <c r="AF84" i="15" s="1"/>
  <c r="N77" i="19"/>
  <c r="P77" i="19" s="1"/>
  <c r="N77" i="16"/>
  <c r="P77" i="16" s="1"/>
  <c r="N85" i="19"/>
  <c r="P85" i="19" s="1"/>
  <c r="N85" i="16"/>
  <c r="P85" i="16" s="1"/>
  <c r="W90" i="18"/>
  <c r="X89" i="18"/>
  <c r="AA89" i="18"/>
  <c r="S92" i="18"/>
  <c r="T91" i="18"/>
  <c r="N80" i="19"/>
  <c r="P80" i="19" s="1"/>
  <c r="N80" i="16"/>
  <c r="P80" i="16" s="1"/>
  <c r="T97" i="15"/>
  <c r="X97" i="15"/>
  <c r="AH74" i="18"/>
  <c r="AJ74" i="18" s="1"/>
  <c r="AH74" i="15"/>
  <c r="AJ74" i="15" s="1"/>
  <c r="J81" i="19"/>
  <c r="L81" i="19" s="1"/>
  <c r="L86" i="19" s="1"/>
  <c r="J81" i="16"/>
  <c r="L81" i="16" s="1"/>
  <c r="N76" i="16"/>
  <c r="P76" i="16" s="1"/>
  <c r="N76" i="19"/>
  <c r="P76" i="19" s="1"/>
  <c r="G90" i="16"/>
  <c r="H89" i="16"/>
  <c r="S91" i="15"/>
  <c r="T90" i="15"/>
  <c r="C92" i="19"/>
  <c r="D91" i="19"/>
  <c r="W91" i="15"/>
  <c r="X90" i="15"/>
  <c r="AH78" i="15"/>
  <c r="AJ78" i="15" s="1"/>
  <c r="AH78" i="18"/>
  <c r="AJ78" i="18" s="1"/>
  <c r="G90" i="19"/>
  <c r="H89" i="19"/>
  <c r="N84" i="16"/>
  <c r="P84" i="16" s="1"/>
  <c r="N84" i="19"/>
  <c r="P84" i="19" s="1"/>
  <c r="K89" i="19" l="1"/>
  <c r="H97" i="19"/>
  <c r="G91" i="16"/>
  <c r="H90" i="16"/>
  <c r="R80" i="16"/>
  <c r="T80" i="16" s="1"/>
  <c r="R80" i="19"/>
  <c r="T80" i="19" s="1"/>
  <c r="W91" i="18"/>
  <c r="X90" i="18"/>
  <c r="AL76" i="15"/>
  <c r="AN76" i="15" s="1"/>
  <c r="AL76" i="18"/>
  <c r="AN76" i="18" s="1"/>
  <c r="S92" i="15"/>
  <c r="T91" i="15"/>
  <c r="R76" i="19"/>
  <c r="T76" i="19" s="1"/>
  <c r="R76" i="16"/>
  <c r="T76" i="16" s="1"/>
  <c r="AL75" i="18"/>
  <c r="AN75" i="18" s="1"/>
  <c r="AL75" i="15"/>
  <c r="AN75" i="15" s="1"/>
  <c r="L86" i="16"/>
  <c r="G91" i="19"/>
  <c r="H90" i="19"/>
  <c r="AL78" i="18"/>
  <c r="AN78" i="18" s="1"/>
  <c r="AL78" i="15"/>
  <c r="AN78" i="15" s="1"/>
  <c r="AF86" i="15"/>
  <c r="AH75" i="18"/>
  <c r="AJ75" i="18" s="1"/>
  <c r="AH75" i="15"/>
  <c r="AJ75" i="15" s="1"/>
  <c r="AJ86" i="15" s="1"/>
  <c r="W92" i="15"/>
  <c r="X91" i="15"/>
  <c r="AA90" i="18"/>
  <c r="AB89" i="18"/>
  <c r="AL84" i="18"/>
  <c r="AN84" i="18" s="1"/>
  <c r="AL84" i="15"/>
  <c r="AN84" i="15" s="1"/>
  <c r="AF86" i="18"/>
  <c r="AE89" i="18" s="1"/>
  <c r="R82" i="16"/>
  <c r="T82" i="16" s="1"/>
  <c r="R82" i="19"/>
  <c r="T82" i="19" s="1"/>
  <c r="AH84" i="15"/>
  <c r="AJ84" i="15" s="1"/>
  <c r="AH84" i="18"/>
  <c r="AJ84" i="18" s="1"/>
  <c r="AL80" i="18"/>
  <c r="AN80" i="18" s="1"/>
  <c r="AL80" i="15"/>
  <c r="AN80" i="15" s="1"/>
  <c r="AL82" i="15"/>
  <c r="AN82" i="15" s="1"/>
  <c r="AL82" i="18"/>
  <c r="AN82" i="18" s="1"/>
  <c r="C93" i="16"/>
  <c r="D92" i="16"/>
  <c r="J16" i="4"/>
  <c r="R13" i="23"/>
  <c r="R12" i="23"/>
  <c r="J15" i="4"/>
  <c r="R83" i="19"/>
  <c r="T83" i="19" s="1"/>
  <c r="R83" i="16"/>
  <c r="T83" i="16" s="1"/>
  <c r="R77" i="19"/>
  <c r="T77" i="19" s="1"/>
  <c r="R77" i="16"/>
  <c r="T77" i="16" s="1"/>
  <c r="AL77" i="15"/>
  <c r="AN77" i="15" s="1"/>
  <c r="AL77" i="18"/>
  <c r="AN77" i="18" s="1"/>
  <c r="AL74" i="15"/>
  <c r="AN74" i="15" s="1"/>
  <c r="AL74" i="18"/>
  <c r="AN74" i="18" s="1"/>
  <c r="AA90" i="15"/>
  <c r="AB89" i="15"/>
  <c r="R74" i="16"/>
  <c r="T74" i="16" s="1"/>
  <c r="R74" i="19"/>
  <c r="T74" i="19" s="1"/>
  <c r="AL79" i="18"/>
  <c r="AN79" i="18" s="1"/>
  <c r="AL79" i="15"/>
  <c r="AN79" i="15" s="1"/>
  <c r="AL81" i="18"/>
  <c r="AN81" i="18" s="1"/>
  <c r="AL81" i="15"/>
  <c r="AN81" i="15" s="1"/>
  <c r="P86" i="19"/>
  <c r="O89" i="19" s="1"/>
  <c r="C93" i="19"/>
  <c r="D92" i="19"/>
  <c r="H97" i="16"/>
  <c r="R75" i="16"/>
  <c r="T75" i="16" s="1"/>
  <c r="R75" i="19"/>
  <c r="T75" i="19" s="1"/>
  <c r="R81" i="16"/>
  <c r="T81" i="16" s="1"/>
  <c r="R81" i="19"/>
  <c r="T81" i="19" s="1"/>
  <c r="S93" i="18"/>
  <c r="T92" i="18"/>
  <c r="X97" i="18"/>
  <c r="AL83" i="15"/>
  <c r="AN83" i="15" s="1"/>
  <c r="AL83" i="18"/>
  <c r="AN83" i="18" s="1"/>
  <c r="AL85" i="18"/>
  <c r="AN85" i="18" s="1"/>
  <c r="AL85" i="15"/>
  <c r="AN85" i="15" s="1"/>
  <c r="P86" i="16"/>
  <c r="AJ86" i="18" l="1"/>
  <c r="R79" i="19"/>
  <c r="T79" i="19" s="1"/>
  <c r="R79" i="16"/>
  <c r="T79" i="16" s="1"/>
  <c r="AN86" i="15"/>
  <c r="V79" i="19"/>
  <c r="X79" i="19" s="1"/>
  <c r="V79" i="16"/>
  <c r="X79" i="16" s="1"/>
  <c r="AP82" i="15"/>
  <c r="AR82" i="15" s="1"/>
  <c r="AP82" i="18"/>
  <c r="AR82" i="18" s="1"/>
  <c r="AP80" i="18"/>
  <c r="AR80" i="18" s="1"/>
  <c r="AP80" i="15"/>
  <c r="AR80" i="15" s="1"/>
  <c r="C94" i="19"/>
  <c r="D94" i="19" s="1"/>
  <c r="D95" i="19" s="1"/>
  <c r="D97" i="19" s="1"/>
  <c r="D93" i="19"/>
  <c r="AE90" i="18"/>
  <c r="AF89" i="18"/>
  <c r="K89" i="16"/>
  <c r="V84" i="19"/>
  <c r="X84" i="19" s="1"/>
  <c r="V84" i="16"/>
  <c r="X84" i="16" s="1"/>
  <c r="AP83" i="15"/>
  <c r="AR83" i="15" s="1"/>
  <c r="AP83" i="18"/>
  <c r="AR83" i="18" s="1"/>
  <c r="AP85" i="18"/>
  <c r="AR85" i="18" s="1"/>
  <c r="AP85" i="15"/>
  <c r="AR85" i="15" s="1"/>
  <c r="R85" i="16"/>
  <c r="T85" i="16" s="1"/>
  <c r="R85" i="19"/>
  <c r="T85" i="19" s="1"/>
  <c r="AL13" i="23"/>
  <c r="X16" i="4"/>
  <c r="V77" i="19"/>
  <c r="X77" i="19" s="1"/>
  <c r="V77" i="16"/>
  <c r="X77" i="16" s="1"/>
  <c r="V75" i="16"/>
  <c r="X75" i="16" s="1"/>
  <c r="V75" i="19"/>
  <c r="X75" i="19" s="1"/>
  <c r="AP78" i="15"/>
  <c r="AR78" i="15" s="1"/>
  <c r="AP78" i="18"/>
  <c r="AR78" i="18" s="1"/>
  <c r="C94" i="16"/>
  <c r="D94" i="16" s="1"/>
  <c r="D95" i="16" s="1"/>
  <c r="D97" i="16" s="1"/>
  <c r="D93" i="16"/>
  <c r="W93" i="15"/>
  <c r="X92" i="15"/>
  <c r="G92" i="19"/>
  <c r="H91" i="19"/>
  <c r="V76" i="16"/>
  <c r="X76" i="16" s="1"/>
  <c r="V76" i="19"/>
  <c r="X76" i="19" s="1"/>
  <c r="V80" i="16"/>
  <c r="X80" i="16" s="1"/>
  <c r="V80" i="19"/>
  <c r="X80" i="19" s="1"/>
  <c r="S93" i="15"/>
  <c r="T92" i="15"/>
  <c r="AP79" i="18"/>
  <c r="AR79" i="18" s="1"/>
  <c r="AP79" i="15"/>
  <c r="AR79" i="15" s="1"/>
  <c r="G92" i="16"/>
  <c r="H91" i="16"/>
  <c r="AB97" i="18"/>
  <c r="V83" i="16"/>
  <c r="X83" i="16" s="1"/>
  <c r="V83" i="19"/>
  <c r="X83" i="19" s="1"/>
  <c r="V81" i="19"/>
  <c r="X81" i="19" s="1"/>
  <c r="V81" i="16"/>
  <c r="X81" i="16" s="1"/>
  <c r="AP84" i="15"/>
  <c r="AR84" i="15" s="1"/>
  <c r="AP84" i="18"/>
  <c r="AR84" i="18" s="1"/>
  <c r="S94" i="18"/>
  <c r="T94" i="18" s="1"/>
  <c r="T93" i="18"/>
  <c r="AB97" i="15"/>
  <c r="AA91" i="18"/>
  <c r="AB90" i="18"/>
  <c r="AE89" i="15"/>
  <c r="V74" i="19"/>
  <c r="X74" i="19" s="1"/>
  <c r="V74" i="16"/>
  <c r="X74" i="16" s="1"/>
  <c r="V85" i="16"/>
  <c r="X85" i="16" s="1"/>
  <c r="V85" i="19"/>
  <c r="X85" i="19" s="1"/>
  <c r="AP81" i="15"/>
  <c r="AR81" i="15" s="1"/>
  <c r="AP81" i="18"/>
  <c r="AR81" i="18" s="1"/>
  <c r="O89" i="16"/>
  <c r="AA91" i="15"/>
  <c r="AB90" i="15"/>
  <c r="AI89" i="15"/>
  <c r="R78" i="19"/>
  <c r="T78" i="19" s="1"/>
  <c r="R78" i="16"/>
  <c r="T78" i="16" s="1"/>
  <c r="V78" i="19"/>
  <c r="X78" i="19" s="1"/>
  <c r="V78" i="16"/>
  <c r="X78" i="16" s="1"/>
  <c r="AP74" i="18"/>
  <c r="AR74" i="18" s="1"/>
  <c r="AP74" i="15"/>
  <c r="AR74" i="15" s="1"/>
  <c r="W92" i="18"/>
  <c r="X91" i="18"/>
  <c r="S9" i="23"/>
  <c r="K12" i="4"/>
  <c r="O90" i="19"/>
  <c r="P89" i="19"/>
  <c r="AN86" i="18"/>
  <c r="AM89" i="18" s="1"/>
  <c r="AI89" i="18"/>
  <c r="R84" i="16"/>
  <c r="T84" i="16" s="1"/>
  <c r="R84" i="19"/>
  <c r="T84" i="19" s="1"/>
  <c r="V82" i="19"/>
  <c r="X82" i="19" s="1"/>
  <c r="V82" i="16"/>
  <c r="X82" i="16" s="1"/>
  <c r="AP76" i="18"/>
  <c r="AR76" i="18" s="1"/>
  <c r="AP76" i="15"/>
  <c r="AR76" i="15" s="1"/>
  <c r="Y12" i="4"/>
  <c r="AM9" i="23"/>
  <c r="K90" i="19"/>
  <c r="L89" i="19"/>
  <c r="T86" i="16" l="1"/>
  <c r="T86" i="19"/>
  <c r="S89" i="19" s="1"/>
  <c r="S89" i="16"/>
  <c r="AM8" i="23"/>
  <c r="Y11" i="4"/>
  <c r="S90" i="19"/>
  <c r="T89" i="19"/>
  <c r="Z81" i="19"/>
  <c r="AB81" i="19" s="1"/>
  <c r="Z81" i="16"/>
  <c r="AB81" i="16" s="1"/>
  <c r="Z84" i="16"/>
  <c r="AB84" i="16" s="1"/>
  <c r="Z84" i="19"/>
  <c r="AB84" i="19" s="1"/>
  <c r="X86" i="19"/>
  <c r="AT81" i="18"/>
  <c r="AV81" i="18" s="1"/>
  <c r="AT81" i="15"/>
  <c r="AV81" i="15" s="1"/>
  <c r="AT74" i="15"/>
  <c r="AV74" i="15" s="1"/>
  <c r="AT74" i="18"/>
  <c r="AV74" i="18" s="1"/>
  <c r="AF97" i="18"/>
  <c r="Z77" i="16"/>
  <c r="AB77" i="16" s="1"/>
  <c r="Z77" i="19"/>
  <c r="AB77" i="19" s="1"/>
  <c r="Z85" i="19"/>
  <c r="AB85" i="19" s="1"/>
  <c r="Z85" i="16"/>
  <c r="AB85" i="16" s="1"/>
  <c r="S94" i="15"/>
  <c r="T94" i="15" s="1"/>
  <c r="T95" i="15" s="1"/>
  <c r="T93" i="15"/>
  <c r="G93" i="19"/>
  <c r="H92" i="19"/>
  <c r="AT82" i="18"/>
  <c r="AV82" i="18" s="1"/>
  <c r="AT82" i="15"/>
  <c r="AV82" i="15" s="1"/>
  <c r="AT75" i="15"/>
  <c r="AV75" i="15" s="1"/>
  <c r="AT75" i="18"/>
  <c r="AV75" i="18" s="1"/>
  <c r="AE91" i="18"/>
  <c r="AF90" i="18"/>
  <c r="L97" i="19"/>
  <c r="W93" i="18"/>
  <c r="X92" i="18"/>
  <c r="Z79" i="16"/>
  <c r="AB79" i="16" s="1"/>
  <c r="Z79" i="19"/>
  <c r="AB79" i="19" s="1"/>
  <c r="AE90" i="15"/>
  <c r="AF89" i="15"/>
  <c r="AT79" i="18"/>
  <c r="AV79" i="18" s="1"/>
  <c r="AT79" i="15"/>
  <c r="AV79" i="15" s="1"/>
  <c r="AT80" i="18"/>
  <c r="AV80" i="18" s="1"/>
  <c r="AT80" i="15"/>
  <c r="AV80" i="15" s="1"/>
  <c r="AP75" i="15"/>
  <c r="AR75" i="15" s="1"/>
  <c r="AP75" i="18"/>
  <c r="AR75" i="18" s="1"/>
  <c r="Z75" i="16"/>
  <c r="AB75" i="16" s="1"/>
  <c r="Z75" i="19"/>
  <c r="AB75" i="19" s="1"/>
  <c r="AA92" i="15"/>
  <c r="AB91" i="15"/>
  <c r="R14" i="23"/>
  <c r="J17" i="4"/>
  <c r="S8" i="23"/>
  <c r="K11" i="4"/>
  <c r="AT78" i="15"/>
  <c r="AV78" i="15" s="1"/>
  <c r="AT78" i="18"/>
  <c r="AV78" i="18" s="1"/>
  <c r="AT85" i="15"/>
  <c r="AV85" i="15" s="1"/>
  <c r="AT85" i="18"/>
  <c r="AV85" i="18" s="1"/>
  <c r="K91" i="19"/>
  <c r="L90" i="19"/>
  <c r="AM90" i="18"/>
  <c r="AN89" i="18"/>
  <c r="P97" i="19"/>
  <c r="AT77" i="15"/>
  <c r="AV77" i="15" s="1"/>
  <c r="AT77" i="18"/>
  <c r="AV77" i="18" s="1"/>
  <c r="X86" i="16"/>
  <c r="W89" i="16" s="1"/>
  <c r="O91" i="19"/>
  <c r="P90" i="19"/>
  <c r="AI90" i="15"/>
  <c r="AJ89" i="15"/>
  <c r="G93" i="16"/>
  <c r="H92" i="16"/>
  <c r="W94" i="15"/>
  <c r="X94" i="15" s="1"/>
  <c r="X95" i="15" s="1"/>
  <c r="X93" i="15"/>
  <c r="AT84" i="15"/>
  <c r="AV84" i="15" s="1"/>
  <c r="AT84" i="18"/>
  <c r="AV84" i="18" s="1"/>
  <c r="AM89" i="15"/>
  <c r="AA92" i="18"/>
  <c r="AB91" i="18"/>
  <c r="T95" i="18"/>
  <c r="AL14" i="23"/>
  <c r="X17" i="4"/>
  <c r="AT83" i="18"/>
  <c r="AV83" i="18" s="1"/>
  <c r="AT83" i="15"/>
  <c r="AV83" i="15" s="1"/>
  <c r="AI90" i="18"/>
  <c r="AJ89" i="18"/>
  <c r="AP77" i="18"/>
  <c r="AR77" i="18" s="1"/>
  <c r="AP77" i="15"/>
  <c r="AR77" i="15" s="1"/>
  <c r="O90" i="16"/>
  <c r="P89" i="16"/>
  <c r="K90" i="16"/>
  <c r="L89" i="16"/>
  <c r="AR86" i="15" l="1"/>
  <c r="AR86" i="18"/>
  <c r="AQ89" i="18"/>
  <c r="AQ89" i="15"/>
  <c r="O91" i="16"/>
  <c r="P90" i="16"/>
  <c r="AJ97" i="18"/>
  <c r="Z76" i="16"/>
  <c r="AB76" i="16" s="1"/>
  <c r="Z76" i="19"/>
  <c r="AB76" i="19" s="1"/>
  <c r="AN97" i="18"/>
  <c r="AE91" i="15"/>
  <c r="AF90" i="15"/>
  <c r="AD81" i="19"/>
  <c r="AF81" i="19" s="1"/>
  <c r="AD81" i="16"/>
  <c r="AF81" i="16" s="1"/>
  <c r="AD82" i="19"/>
  <c r="AF82" i="19" s="1"/>
  <c r="AD82" i="16"/>
  <c r="AF82" i="16" s="1"/>
  <c r="Z78" i="16"/>
  <c r="AB78" i="16" s="1"/>
  <c r="Z78" i="19"/>
  <c r="AB78" i="19" s="1"/>
  <c r="AM91" i="18"/>
  <c r="AN90" i="18"/>
  <c r="AD79" i="16"/>
  <c r="AF79" i="16" s="1"/>
  <c r="AD79" i="19"/>
  <c r="AF79" i="19" s="1"/>
  <c r="AD85" i="16"/>
  <c r="AF85" i="16" s="1"/>
  <c r="AD85" i="19"/>
  <c r="AF85" i="19" s="1"/>
  <c r="AT76" i="15"/>
  <c r="AV76" i="15" s="1"/>
  <c r="AT76" i="18"/>
  <c r="AV76" i="18" s="1"/>
  <c r="AD74" i="16"/>
  <c r="AF74" i="16" s="1"/>
  <c r="AD74" i="19"/>
  <c r="AF74" i="19" s="1"/>
  <c r="AV86" i="18"/>
  <c r="L97" i="16"/>
  <c r="K91" i="16"/>
  <c r="L90" i="16"/>
  <c r="AA93" i="18"/>
  <c r="AB92" i="18"/>
  <c r="AA93" i="15"/>
  <c r="AB92" i="15"/>
  <c r="AD78" i="16"/>
  <c r="AF78" i="16" s="1"/>
  <c r="AD78" i="19"/>
  <c r="AF78" i="19" s="1"/>
  <c r="AE92" i="18"/>
  <c r="AF91" i="18"/>
  <c r="AV86" i="15"/>
  <c r="Z80" i="16"/>
  <c r="AB80" i="16" s="1"/>
  <c r="Z80" i="19"/>
  <c r="AB80" i="19" s="1"/>
  <c r="AI91" i="18"/>
  <c r="AJ90" i="18"/>
  <c r="AM90" i="15"/>
  <c r="AN89" i="15"/>
  <c r="Z83" i="16"/>
  <c r="AB83" i="16" s="1"/>
  <c r="Z83" i="19"/>
  <c r="AB83" i="19" s="1"/>
  <c r="AD75" i="16"/>
  <c r="AF75" i="16" s="1"/>
  <c r="AD75" i="19"/>
  <c r="AF75" i="19" s="1"/>
  <c r="AJ97" i="15"/>
  <c r="W90" i="16"/>
  <c r="X89" i="16"/>
  <c r="AD77" i="16"/>
  <c r="AF77" i="16" s="1"/>
  <c r="AD77" i="19"/>
  <c r="AF77" i="19" s="1"/>
  <c r="AM10" i="23"/>
  <c r="Y13" i="4"/>
  <c r="T97" i="19"/>
  <c r="S90" i="16"/>
  <c r="T89" i="16"/>
  <c r="AI91" i="15"/>
  <c r="AJ90" i="15"/>
  <c r="O92" i="19"/>
  <c r="P91" i="19"/>
  <c r="AD76" i="16"/>
  <c r="AF76" i="16" s="1"/>
  <c r="AD76" i="19"/>
  <c r="AF76" i="19" s="1"/>
  <c r="AD80" i="19"/>
  <c r="AF80" i="19" s="1"/>
  <c r="AD80" i="16"/>
  <c r="AF80" i="16" s="1"/>
  <c r="W94" i="18"/>
  <c r="X94" i="18" s="1"/>
  <c r="X95" i="18" s="1"/>
  <c r="X93" i="18"/>
  <c r="G94" i="19"/>
  <c r="H94" i="19" s="1"/>
  <c r="H95" i="19" s="1"/>
  <c r="H93" i="19"/>
  <c r="S91" i="19"/>
  <c r="T90" i="19"/>
  <c r="P97" i="16"/>
  <c r="Z74" i="16"/>
  <c r="AB74" i="16" s="1"/>
  <c r="Z74" i="19"/>
  <c r="AB74" i="19" s="1"/>
  <c r="Z82" i="19"/>
  <c r="AB82" i="19" s="1"/>
  <c r="Z82" i="16"/>
  <c r="AB82" i="16" s="1"/>
  <c r="G94" i="16"/>
  <c r="H94" i="16" s="1"/>
  <c r="H93" i="16"/>
  <c r="Y14" i="4"/>
  <c r="AM11" i="23"/>
  <c r="K92" i="19"/>
  <c r="L91" i="19"/>
  <c r="AF97" i="15"/>
  <c r="AD83" i="16"/>
  <c r="AF83" i="16" s="1"/>
  <c r="AD83" i="19"/>
  <c r="AF83" i="19" s="1"/>
  <c r="AD84" i="19"/>
  <c r="AF84" i="19" s="1"/>
  <c r="AD84" i="16"/>
  <c r="AF84" i="16" s="1"/>
  <c r="AL15" i="23"/>
  <c r="X18" i="4"/>
  <c r="W89" i="19"/>
  <c r="H95" i="16" l="1"/>
  <c r="AB86" i="16"/>
  <c r="AA89" i="16" s="1"/>
  <c r="W90" i="19"/>
  <c r="X89" i="19"/>
  <c r="AB86" i="19"/>
  <c r="O93" i="19"/>
  <c r="P92" i="19"/>
  <c r="W91" i="16"/>
  <c r="X90" i="16"/>
  <c r="AN97" i="15"/>
  <c r="AE93" i="18"/>
  <c r="AF92" i="18"/>
  <c r="AA94" i="15"/>
  <c r="AB94" i="15" s="1"/>
  <c r="AB93" i="15"/>
  <c r="K13" i="4"/>
  <c r="S10" i="23"/>
  <c r="AH75" i="16"/>
  <c r="AJ75" i="16" s="1"/>
  <c r="AH75" i="19"/>
  <c r="AJ75" i="19" s="1"/>
  <c r="AH84" i="16"/>
  <c r="AJ84" i="16" s="1"/>
  <c r="AH84" i="19"/>
  <c r="AJ84" i="19" s="1"/>
  <c r="J18" i="4"/>
  <c r="R15" i="23"/>
  <c r="AM91" i="15"/>
  <c r="AN90" i="15"/>
  <c r="AH77" i="16"/>
  <c r="AJ77" i="16" s="1"/>
  <c r="AH77" i="19"/>
  <c r="AJ77" i="19" s="1"/>
  <c r="S92" i="19"/>
  <c r="T91" i="19"/>
  <c r="S11" i="23"/>
  <c r="K14" i="4"/>
  <c r="AI92" i="15"/>
  <c r="AJ91" i="15"/>
  <c r="T97" i="16"/>
  <c r="AU89" i="15"/>
  <c r="AH83" i="19"/>
  <c r="AJ83" i="19" s="1"/>
  <c r="AH83" i="16"/>
  <c r="AJ83" i="16" s="1"/>
  <c r="AH85" i="16"/>
  <c r="AJ85" i="16" s="1"/>
  <c r="AH85" i="19"/>
  <c r="AJ85" i="19" s="1"/>
  <c r="AF86" i="19"/>
  <c r="O92" i="16"/>
  <c r="P91" i="16"/>
  <c r="AQ90" i="18"/>
  <c r="AR89" i="18"/>
  <c r="K93" i="19"/>
  <c r="L92" i="19"/>
  <c r="S91" i="16"/>
  <c r="T90" i="16"/>
  <c r="J19" i="4"/>
  <c r="R16" i="23"/>
  <c r="AI92" i="18"/>
  <c r="AJ91" i="18"/>
  <c r="AH81" i="19"/>
  <c r="AJ81" i="19" s="1"/>
  <c r="AH81" i="16"/>
  <c r="AJ81" i="16" s="1"/>
  <c r="AU89" i="18"/>
  <c r="AH76" i="19"/>
  <c r="AJ76" i="19" s="1"/>
  <c r="AH76" i="16"/>
  <c r="AJ76" i="16" s="1"/>
  <c r="AA94" i="18"/>
  <c r="AB94" i="18" s="1"/>
  <c r="AB93" i="18"/>
  <c r="AH82" i="19"/>
  <c r="AJ82" i="19" s="1"/>
  <c r="AH82" i="16"/>
  <c r="AJ82" i="16" s="1"/>
  <c r="AF86" i="16"/>
  <c r="AM92" i="18"/>
  <c r="AN91" i="18"/>
  <c r="AQ90" i="15"/>
  <c r="AR89" i="15"/>
  <c r="Y15" i="4"/>
  <c r="AM12" i="23"/>
  <c r="AH80" i="19"/>
  <c r="AJ80" i="19" s="1"/>
  <c r="AH80" i="16"/>
  <c r="AJ80" i="16" s="1"/>
  <c r="AL17" i="23"/>
  <c r="X20" i="4"/>
  <c r="X97" i="16"/>
  <c r="K92" i="16"/>
  <c r="L91" i="16"/>
  <c r="AH74" i="19"/>
  <c r="AJ74" i="19" s="1"/>
  <c r="AH74" i="16"/>
  <c r="AJ74" i="16" s="1"/>
  <c r="AH78" i="19"/>
  <c r="AJ78" i="19" s="1"/>
  <c r="AH78" i="16"/>
  <c r="AJ78" i="16" s="1"/>
  <c r="AE92" i="15"/>
  <c r="AF91" i="15"/>
  <c r="X19" i="4"/>
  <c r="AL16" i="23"/>
  <c r="AL80" i="19" l="1"/>
  <c r="AN80" i="19" s="1"/>
  <c r="AL80" i="16"/>
  <c r="AN80" i="16" s="1"/>
  <c r="K94" i="19"/>
  <c r="L94" i="19" s="1"/>
  <c r="L93" i="19"/>
  <c r="R17" i="23"/>
  <c r="J20" i="4"/>
  <c r="AA89" i="19"/>
  <c r="K93" i="16"/>
  <c r="L92" i="16"/>
  <c r="AB95" i="18"/>
  <c r="AL78" i="19"/>
  <c r="AN78" i="19" s="1"/>
  <c r="AL78" i="16"/>
  <c r="AN78" i="16" s="1"/>
  <c r="AR97" i="18"/>
  <c r="S93" i="19"/>
  <c r="T92" i="19"/>
  <c r="AB95" i="15"/>
  <c r="X97" i="19"/>
  <c r="AM93" i="18"/>
  <c r="AN92" i="18"/>
  <c r="AI93" i="18"/>
  <c r="AJ92" i="18"/>
  <c r="AQ91" i="18"/>
  <c r="AR90" i="18"/>
  <c r="S12" i="23"/>
  <c r="K15" i="4"/>
  <c r="W91" i="19"/>
  <c r="X90" i="19"/>
  <c r="AR97" i="15"/>
  <c r="AL74" i="19"/>
  <c r="AN74" i="19" s="1"/>
  <c r="AL74" i="16"/>
  <c r="AN74" i="16" s="1"/>
  <c r="AE94" i="18"/>
  <c r="AF94" i="18" s="1"/>
  <c r="AF93" i="18"/>
  <c r="W92" i="16"/>
  <c r="X91" i="16"/>
  <c r="AQ91" i="15"/>
  <c r="AR90" i="15"/>
  <c r="AL79" i="16"/>
  <c r="AN79" i="16" s="1"/>
  <c r="AL79" i="19"/>
  <c r="AN79" i="19" s="1"/>
  <c r="S92" i="16"/>
  <c r="T91" i="16"/>
  <c r="O93" i="16"/>
  <c r="P92" i="16"/>
  <c r="AE89" i="16"/>
  <c r="AL84" i="16"/>
  <c r="AN84" i="16" s="1"/>
  <c r="AL84" i="19"/>
  <c r="AN84" i="19" s="1"/>
  <c r="AU90" i="15"/>
  <c r="AV89" i="15"/>
  <c r="AH79" i="16"/>
  <c r="AJ79" i="16" s="1"/>
  <c r="AJ86" i="16" s="1"/>
  <c r="AI89" i="16" s="1"/>
  <c r="AH79" i="19"/>
  <c r="AJ79" i="19" s="1"/>
  <c r="O94" i="19"/>
  <c r="P94" i="19" s="1"/>
  <c r="P93" i="19"/>
  <c r="AU90" i="18"/>
  <c r="AV89" i="18"/>
  <c r="AL76" i="16"/>
  <c r="AN76" i="16" s="1"/>
  <c r="AL76" i="19"/>
  <c r="AN76" i="19" s="1"/>
  <c r="AM92" i="15"/>
  <c r="AN91" i="15"/>
  <c r="AA90" i="16"/>
  <c r="AB89" i="16"/>
  <c r="AE93" i="15"/>
  <c r="AF92" i="15"/>
  <c r="AJ86" i="19"/>
  <c r="K16" i="4"/>
  <c r="S13" i="23"/>
  <c r="AE89" i="19"/>
  <c r="AI93" i="15"/>
  <c r="AJ92" i="15"/>
  <c r="P95" i="19" l="1"/>
  <c r="AI90" i="16"/>
  <c r="AJ89" i="16"/>
  <c r="AE94" i="15"/>
  <c r="AF94" i="15" s="1"/>
  <c r="AF93" i="15"/>
  <c r="AP80" i="16"/>
  <c r="AR80" i="16" s="1"/>
  <c r="AP80" i="19"/>
  <c r="AR80" i="19" s="1"/>
  <c r="W92" i="19"/>
  <c r="X91" i="19"/>
  <c r="AI94" i="18"/>
  <c r="AJ94" i="18" s="1"/>
  <c r="AJ93" i="18"/>
  <c r="AL77" i="16"/>
  <c r="AN77" i="16" s="1"/>
  <c r="AL77" i="19"/>
  <c r="AN77" i="19" s="1"/>
  <c r="AB97" i="16"/>
  <c r="AV97" i="18"/>
  <c r="AV97" i="15"/>
  <c r="O94" i="16"/>
  <c r="P94" i="16" s="1"/>
  <c r="P93" i="16"/>
  <c r="AP82" i="19"/>
  <c r="AR82" i="19" s="1"/>
  <c r="AP82" i="16"/>
  <c r="AR82" i="16" s="1"/>
  <c r="AL85" i="16"/>
  <c r="AN85" i="16" s="1"/>
  <c r="AL85" i="19"/>
  <c r="AN85" i="19" s="1"/>
  <c r="R18" i="23"/>
  <c r="J21" i="4"/>
  <c r="AL81" i="19"/>
  <c r="AN81" i="19" s="1"/>
  <c r="AL81" i="16"/>
  <c r="AN81" i="16" s="1"/>
  <c r="S94" i="19"/>
  <c r="T94" i="19" s="1"/>
  <c r="T93" i="19"/>
  <c r="AL75" i="19"/>
  <c r="AN75" i="19" s="1"/>
  <c r="AL75" i="16"/>
  <c r="AN75" i="16" s="1"/>
  <c r="AA91" i="16"/>
  <c r="AB90" i="16"/>
  <c r="AU91" i="18"/>
  <c r="AV90" i="18"/>
  <c r="AU91" i="15"/>
  <c r="AV90" i="15"/>
  <c r="AP76" i="16"/>
  <c r="AR76" i="16" s="1"/>
  <c r="AP76" i="19"/>
  <c r="AR76" i="19" s="1"/>
  <c r="W93" i="16"/>
  <c r="X92" i="16"/>
  <c r="AL83" i="19"/>
  <c r="AN83" i="19" s="1"/>
  <c r="AL83" i="16"/>
  <c r="AN83" i="16" s="1"/>
  <c r="AM94" i="18"/>
  <c r="AN94" i="18" s="1"/>
  <c r="AN93" i="18"/>
  <c r="K94" i="16"/>
  <c r="L94" i="16" s="1"/>
  <c r="L93" i="16"/>
  <c r="S93" i="16"/>
  <c r="T92" i="16"/>
  <c r="AI94" i="15"/>
  <c r="AJ94" i="15" s="1"/>
  <c r="AJ93" i="15"/>
  <c r="AP79" i="16"/>
  <c r="AR79" i="16" s="1"/>
  <c r="AP79" i="19"/>
  <c r="AR79" i="19" s="1"/>
  <c r="AF95" i="18"/>
  <c r="AE90" i="19"/>
  <c r="AF89" i="19"/>
  <c r="AP83" i="16"/>
  <c r="AR83" i="16" s="1"/>
  <c r="AP83" i="19"/>
  <c r="AR83" i="19" s="1"/>
  <c r="AP74" i="16"/>
  <c r="AR74" i="16" s="1"/>
  <c r="AP74" i="19"/>
  <c r="AR74" i="19" s="1"/>
  <c r="Y16" i="4"/>
  <c r="AM13" i="23"/>
  <c r="AL82" i="16"/>
  <c r="AN82" i="16" s="1"/>
  <c r="AL82" i="19"/>
  <c r="AN82" i="19" s="1"/>
  <c r="AI89" i="19"/>
  <c r="AM93" i="15"/>
  <c r="AN92" i="15"/>
  <c r="AE90" i="16"/>
  <c r="AF89" i="16"/>
  <c r="AP75" i="19"/>
  <c r="AR75" i="19" s="1"/>
  <c r="AP75" i="16"/>
  <c r="AR75" i="16" s="1"/>
  <c r="AP84" i="16"/>
  <c r="AR84" i="16" s="1"/>
  <c r="AP84" i="19"/>
  <c r="AR84" i="19" s="1"/>
  <c r="AQ92" i="15"/>
  <c r="AR91" i="15"/>
  <c r="AQ92" i="18"/>
  <c r="AR91" i="18"/>
  <c r="X21" i="4"/>
  <c r="AL18" i="23"/>
  <c r="AA90" i="19"/>
  <c r="AB89" i="19"/>
  <c r="L95" i="19"/>
  <c r="AP77" i="16"/>
  <c r="AR77" i="16" s="1"/>
  <c r="AP77" i="19"/>
  <c r="AR77" i="19" s="1"/>
  <c r="AP85" i="19"/>
  <c r="AR85" i="19" s="1"/>
  <c r="AP85" i="16"/>
  <c r="AR85" i="16" s="1"/>
  <c r="AN86" i="19" l="1"/>
  <c r="AN86" i="16"/>
  <c r="AJ95" i="15"/>
  <c r="L95" i="16"/>
  <c r="AF95" i="15"/>
  <c r="AN95" i="18"/>
  <c r="P95" i="16"/>
  <c r="AM89" i="16"/>
  <c r="AM89" i="19"/>
  <c r="S94" i="16"/>
  <c r="T94" i="16" s="1"/>
  <c r="T93" i="16"/>
  <c r="AT74" i="16"/>
  <c r="AV74" i="16" s="1"/>
  <c r="AT74" i="19"/>
  <c r="AV74" i="19" s="1"/>
  <c r="AT85" i="19"/>
  <c r="AV85" i="19" s="1"/>
  <c r="AT85" i="16"/>
  <c r="AV85" i="16" s="1"/>
  <c r="AA91" i="19"/>
  <c r="AB90" i="19"/>
  <c r="AM94" i="15"/>
  <c r="AN94" i="15" s="1"/>
  <c r="AN93" i="15"/>
  <c r="AU92" i="18"/>
  <c r="AV91" i="18"/>
  <c r="AT76" i="16"/>
  <c r="AV76" i="16" s="1"/>
  <c r="AT76" i="19"/>
  <c r="AV76" i="19" s="1"/>
  <c r="AF97" i="16"/>
  <c r="AT82" i="19"/>
  <c r="AV82" i="19" s="1"/>
  <c r="AT82" i="16"/>
  <c r="AV82" i="16" s="1"/>
  <c r="AJ97" i="16"/>
  <c r="AE91" i="16"/>
  <c r="AF90" i="16"/>
  <c r="AA92" i="16"/>
  <c r="AB91" i="16"/>
  <c r="T95" i="19"/>
  <c r="J22" i="4"/>
  <c r="J23" i="4" s="1"/>
  <c r="R19" i="23"/>
  <c r="AI91" i="16"/>
  <c r="AJ90" i="16"/>
  <c r="AB97" i="19"/>
  <c r="AF97" i="19"/>
  <c r="AJ95" i="18"/>
  <c r="AQ93" i="15"/>
  <c r="AR92" i="15"/>
  <c r="AI90" i="19"/>
  <c r="AJ89" i="19"/>
  <c r="AE91" i="19"/>
  <c r="AF90" i="19"/>
  <c r="W94" i="16"/>
  <c r="X94" i="16" s="1"/>
  <c r="X93" i="16"/>
  <c r="X22" i="4"/>
  <c r="X23" i="4" s="1"/>
  <c r="AL19" i="23"/>
  <c r="AT75" i="19"/>
  <c r="AV75" i="19" s="1"/>
  <c r="AT75" i="16"/>
  <c r="AV75" i="16" s="1"/>
  <c r="AP78" i="16"/>
  <c r="AR78" i="16" s="1"/>
  <c r="AP78" i="19"/>
  <c r="AR78" i="19" s="1"/>
  <c r="W93" i="19"/>
  <c r="X92" i="19"/>
  <c r="AT79" i="19"/>
  <c r="AV79" i="19" s="1"/>
  <c r="AT79" i="16"/>
  <c r="AV79" i="16" s="1"/>
  <c r="AQ93" i="18"/>
  <c r="AR92" i="18"/>
  <c r="AP81" i="19"/>
  <c r="AR81" i="19" s="1"/>
  <c r="AP81" i="16"/>
  <c r="AR81" i="16" s="1"/>
  <c r="AU92" i="15"/>
  <c r="AV91" i="15"/>
  <c r="K17" i="4"/>
  <c r="S14" i="23"/>
  <c r="AT83" i="19"/>
  <c r="AV83" i="19" s="1"/>
  <c r="AT83" i="16"/>
  <c r="AV83" i="16" s="1"/>
  <c r="AT77" i="19"/>
  <c r="AV77" i="19" s="1"/>
  <c r="AT77" i="16"/>
  <c r="AV77" i="16" s="1"/>
  <c r="AN95" i="15" l="1"/>
  <c r="T95" i="16"/>
  <c r="AR86" i="19"/>
  <c r="AQ89" i="19" s="1"/>
  <c r="X95" i="16"/>
  <c r="AR86" i="16"/>
  <c r="AQ90" i="19"/>
  <c r="AR89" i="19"/>
  <c r="AQ89" i="16"/>
  <c r="AQ94" i="18"/>
  <c r="AR94" i="18" s="1"/>
  <c r="AR93" i="18"/>
  <c r="AT78" i="16"/>
  <c r="AV78" i="16" s="1"/>
  <c r="AT78" i="19"/>
  <c r="AV78" i="19" s="1"/>
  <c r="AT80" i="16"/>
  <c r="AV80" i="16" s="1"/>
  <c r="AT80" i="19"/>
  <c r="AV80" i="19" s="1"/>
  <c r="AI92" i="16"/>
  <c r="AJ91" i="16"/>
  <c r="AA92" i="19"/>
  <c r="AB91" i="19"/>
  <c r="AM90" i="16"/>
  <c r="AN89" i="16"/>
  <c r="AE92" i="19"/>
  <c r="AF91" i="19"/>
  <c r="AM15" i="23"/>
  <c r="Y18" i="4"/>
  <c r="AT81" i="19"/>
  <c r="AV81" i="19" s="1"/>
  <c r="AT81" i="16"/>
  <c r="AV81" i="16" s="1"/>
  <c r="AE92" i="16"/>
  <c r="AF91" i="16"/>
  <c r="AU93" i="15"/>
  <c r="AV92" i="15"/>
  <c r="X25" i="4"/>
  <c r="X24" i="4"/>
  <c r="X26" i="4"/>
  <c r="K18" i="4"/>
  <c r="S15" i="23"/>
  <c r="W94" i="19"/>
  <c r="X94" i="19" s="1"/>
  <c r="X93" i="19"/>
  <c r="AM14" i="23"/>
  <c r="Y17" i="4"/>
  <c r="AJ97" i="19"/>
  <c r="AA93" i="16"/>
  <c r="AB92" i="16"/>
  <c r="AI91" i="19"/>
  <c r="AJ90" i="19"/>
  <c r="S16" i="23"/>
  <c r="K19" i="4"/>
  <c r="AM90" i="19"/>
  <c r="AN89" i="19"/>
  <c r="AU93" i="18"/>
  <c r="AV92" i="18"/>
  <c r="AT84" i="16"/>
  <c r="AV84" i="16" s="1"/>
  <c r="AT84" i="19"/>
  <c r="AV84" i="19" s="1"/>
  <c r="AQ94" i="15"/>
  <c r="AR94" i="15" s="1"/>
  <c r="AR93" i="15"/>
  <c r="J25" i="4"/>
  <c r="J24" i="4"/>
  <c r="J26" i="4"/>
  <c r="AR95" i="15" l="1"/>
  <c r="AV86" i="16"/>
  <c r="AV86" i="19"/>
  <c r="X95" i="19"/>
  <c r="AU89" i="19"/>
  <c r="AU94" i="15"/>
  <c r="AV94" i="15" s="1"/>
  <c r="AV93" i="15"/>
  <c r="AN97" i="16"/>
  <c r="AU94" i="18"/>
  <c r="AV94" i="18" s="1"/>
  <c r="AV93" i="18"/>
  <c r="AN97" i="19"/>
  <c r="AE93" i="19"/>
  <c r="AF92" i="19"/>
  <c r="AM91" i="16"/>
  <c r="AN90" i="16"/>
  <c r="AI93" i="16"/>
  <c r="AJ92" i="16"/>
  <c r="AM91" i="19"/>
  <c r="AN90" i="19"/>
  <c r="AA94" i="16"/>
  <c r="AB94" i="16" s="1"/>
  <c r="AB93" i="16"/>
  <c r="AE93" i="16"/>
  <c r="AF92" i="16"/>
  <c r="AU89" i="16"/>
  <c r="AR95" i="18"/>
  <c r="AI92" i="19"/>
  <c r="AJ91" i="19"/>
  <c r="AR97" i="19"/>
  <c r="Y19" i="4"/>
  <c r="AM16" i="23"/>
  <c r="AA93" i="19"/>
  <c r="AB92" i="19"/>
  <c r="AQ90" i="16"/>
  <c r="AR89" i="16"/>
  <c r="AQ91" i="19"/>
  <c r="AR90" i="19"/>
  <c r="AB95" i="16" l="1"/>
  <c r="AI93" i="19"/>
  <c r="AJ92" i="19"/>
  <c r="K20" i="4"/>
  <c r="S17" i="23"/>
  <c r="AQ92" i="19"/>
  <c r="AR91" i="19"/>
  <c r="AR97" i="16"/>
  <c r="AE94" i="16"/>
  <c r="AF94" i="16" s="1"/>
  <c r="AF93" i="16"/>
  <c r="AI94" i="16"/>
  <c r="AJ94" i="16" s="1"/>
  <c r="AJ93" i="16"/>
  <c r="AQ91" i="16"/>
  <c r="AR90" i="16"/>
  <c r="AM92" i="16"/>
  <c r="AN91" i="16"/>
  <c r="Y20" i="4"/>
  <c r="AM17" i="23"/>
  <c r="AM18" i="23"/>
  <c r="Y21" i="4"/>
  <c r="AV95" i="15"/>
  <c r="AM92" i="19"/>
  <c r="AN91" i="19"/>
  <c r="AE94" i="19"/>
  <c r="AF94" i="19" s="1"/>
  <c r="AF93" i="19"/>
  <c r="AU90" i="19"/>
  <c r="AV89" i="19"/>
  <c r="AU90" i="16"/>
  <c r="AV89" i="16"/>
  <c r="AV95" i="18"/>
  <c r="AA94" i="19"/>
  <c r="AB94" i="19" s="1"/>
  <c r="AB93" i="19"/>
  <c r="AB95" i="19" l="1"/>
  <c r="AJ95" i="16"/>
  <c r="AF95" i="16"/>
  <c r="S18" i="23"/>
  <c r="K21" i="4"/>
  <c r="AM93" i="16"/>
  <c r="AN92" i="16"/>
  <c r="AQ93" i="19"/>
  <c r="AR92" i="19"/>
  <c r="AV97" i="19"/>
  <c r="AM93" i="19"/>
  <c r="AN92" i="19"/>
  <c r="AU91" i="16"/>
  <c r="AV90" i="16"/>
  <c r="AU91" i="19"/>
  <c r="AV90" i="19"/>
  <c r="AQ92" i="16"/>
  <c r="AR91" i="16"/>
  <c r="AV97" i="16"/>
  <c r="AI94" i="19"/>
  <c r="AJ94" i="19" s="1"/>
  <c r="AJ93" i="19"/>
  <c r="AF95" i="19"/>
  <c r="AJ95" i="19" l="1"/>
  <c r="AQ94" i="19"/>
  <c r="AR94" i="19" s="1"/>
  <c r="AR93" i="19"/>
  <c r="AU92" i="16"/>
  <c r="AV91" i="16"/>
  <c r="AQ93" i="16"/>
  <c r="AR92" i="16"/>
  <c r="S19" i="23"/>
  <c r="K22" i="4"/>
  <c r="K23" i="4" s="1"/>
  <c r="AU92" i="19"/>
  <c r="AV91" i="19"/>
  <c r="AM94" i="19"/>
  <c r="AN94" i="19" s="1"/>
  <c r="AN93" i="19"/>
  <c r="AM19" i="23"/>
  <c r="Y22" i="4"/>
  <c r="Y23" i="4" s="1"/>
  <c r="AM94" i="16"/>
  <c r="AN94" i="16" s="1"/>
  <c r="AN95" i="16" s="1"/>
  <c r="AN93" i="16"/>
  <c r="AR95" i="19" l="1"/>
  <c r="AN95" i="19"/>
  <c r="Y24" i="4"/>
  <c r="Y25" i="4"/>
  <c r="Y26" i="4"/>
  <c r="Z25" i="4"/>
  <c r="K24" i="4"/>
  <c r="K26" i="4"/>
  <c r="K25" i="4"/>
  <c r="L25" i="4"/>
  <c r="AU93" i="16"/>
  <c r="AV92" i="16"/>
  <c r="AQ94" i="16"/>
  <c r="AR94" i="16" s="1"/>
  <c r="AR93" i="16"/>
  <c r="AR95" i="16" s="1"/>
  <c r="AU93" i="19"/>
  <c r="AV92" i="19"/>
  <c r="AU94" i="19" l="1"/>
  <c r="AV94" i="19" s="1"/>
  <c r="AV93" i="19"/>
  <c r="AV95" i="19" s="1"/>
  <c r="AU94" i="16"/>
  <c r="AV94" i="16" s="1"/>
  <c r="AV93" i="16"/>
  <c r="AV95"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tc={95BFB732-72DA-46A0-A5F2-912723CE1805}</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5BFB732-72DA-46A0-A5F2-912723CE180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tc={83BBCE98-E47B-41AF-9D72-CB2F6B14C575}</author>
  </authors>
  <commentList>
    <comment ref="A38" authorId="0" shapeId="0" xr:uid="{83BBCE98-E47B-41AF-9D72-CB2F6B14C575}">
      <text>
        <t>[Threaded comment]
Your version of Excel allows you to read this threaded comment; however, any edits to it will get removed if the file is opened in a newer version of Excel. Learn more: https://go.microsoft.com/fwlink/?linkid=870924
Comment:
    As of 12/17/2024:
Tier 3 AL not approved</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<sst xmlns="http://schemas.openxmlformats.org/spreadsheetml/2006/main" count="3095" uniqueCount="245">
  <si>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</si>
  <si>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</si>
  <si>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</si>
  <si>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</si>
  <si>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</si>
  <si>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</si>
  <si>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</si>
  <si>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</si>
  <si>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</si>
  <si>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</si>
  <si>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</si>
  <si>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</si>
  <si>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</si>
  <si>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</si>
  <si>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</si>
  <si>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</si>
  <si>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</si>
  <si>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</si>
  <si>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</si>
  <si>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</si>
  <si>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</si>
  <si>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</si>
  <si>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</si>
  <si>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</si>
  <si>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</si>
  <si>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</si>
  <si>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</si>
  <si>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</si>
  <si>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</si>
  <si>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</si>
  <si>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</si>
  <si>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</si>
  <si>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</si>
  <si>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</si>
  <si>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</si>
  <si>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</si>
  <si>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</si>
  <si>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</si>
  <si>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</si>
  <si>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</si>
  <si>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</si>
  <si>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</si>
  <si>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</si>
  <si>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</si>
  <si>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</si>
  <si>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</si>
  <si>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</si>
  <si>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</si>
  <si>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</si>
  <si>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</si>
  <si>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</si>
  <si>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</si>
  <si>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</si>
  <si>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</si>
  <si>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</si>
  <si>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</si>
  <si>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</si>
  <si>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</si>
  <si>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</si>
  <si>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</si>
  <si>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</si>
  <si>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</si>
  <si>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</si>
  <si>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</si>
  <si>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</si>
  <si>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</si>
  <si>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</si>
  <si>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</si>
  <si>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</si>
  <si>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</si>
  <si>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</si>
  <si>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</si>
  <si>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</si>
  <si>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</si>
  <si>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</si>
  <si>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</si>
  <si>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</si>
  <si>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</si>
  <si>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</si>
  <si>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</si>
  <si>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</si>
  <si>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</si>
  <si>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</si>
  <si>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</si>
  <si>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</si>
  <si>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</si>
  <si>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</si>
  <si>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</si>
  <si>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</si>
  <si>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</si>
  <si>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</si>
  <si>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</si>
  <si>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</si>
  <si>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</si>
  <si>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</si>
  <si>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</si>
  <si>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</si>
  <si>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</si>
  <si>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</si>
  <si>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</si>
  <si>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</si>
  <si>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</si>
  <si>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</si>
  <si>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</si>
  <si>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</si>
  <si>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</si>
  <si>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</si>
  <si>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</si>
  <si>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</si>
  <si>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</si>
  <si>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</si>
  <si>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</si>
  <si>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</si>
  <si>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</si>
  <si>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</si>
  <si>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</si>
  <si>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</si>
  <si>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</si>
  <si>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</si>
  <si>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</si>
  <si>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</si>
  <si>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</si>
  <si>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</si>
  <si>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</si>
  <si>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</si>
  <si>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</si>
  <si>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</si>
  <si>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</si>
  <si>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</si>
  <si>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</si>
  <si>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</si>
  <si>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</si>
  <si>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</si>
  <si>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</si>
  <si>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</si>
  <si>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</si>
  <si>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</si>
  <si>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</si>
  <si>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</si>
  <si>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</si>
  <si>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</si>
  <si>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</si>
  <si>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</si>
  <si>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</si>
  <si>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</si>
  <si>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</si>
  <si>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</si>
  <si>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</si>
  <si>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</si>
  <si>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</si>
  <si>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</si>
  <si>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</si>
  <si>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</si>
  <si>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</si>
  <si>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</si>
  <si>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</si>
  <si>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</si>
  <si>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</si>
  <si>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</si>
  <si>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</si>
  <si>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</si>
  <si>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</si>
  <si>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</si>
  <si>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</si>
  <si>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</si>
  <si>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</si>
  <si>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</si>
  <si>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</si>
  <si>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</si>
  <si>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</si>
  <si>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</si>
  <si>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</si>
  <si>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</si>
  <si>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</si>
  <si>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</si>
  <si>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</si>
  <si>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</si>
  <si>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</si>
  <si>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</si>
  <si>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</si>
  <si>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</si>
  <si>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</si>
  <si>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</si>
  <si>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</si>
  <si>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</si>
  <si>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</si>
  <si>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</si>
  <si>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</si>
  <si>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</si>
  <si>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</si>
  <si>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</si>
  <si>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</si>
  <si>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</si>
  <si>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</si>
  <si>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</si>
  <si>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</si>
  <si>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</si>
  <si>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</si>
  <si>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</si>
  <si>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</si>
  <si>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</si>
  <si>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</si>
  <si>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</si>
  <si>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</si>
  <si>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</si>
  <si>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</si>
  <si>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</si>
  <si>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</si>
  <si>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</si>
  <si>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</si>
  <si>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</si>
  <si>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</si>
  <si>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</si>
  <si>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</si>
  <si>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East Los Angeles</t>
  </si>
  <si>
    <t>2465-A</t>
  </si>
  <si>
    <t>DRMA</t>
  </si>
  <si>
    <t>CEBA</t>
  </si>
  <si>
    <t>AL 2515</t>
  </si>
  <si>
    <t>2024 Step Rates, Production Cost Offsets &amp; Cost of Capital</t>
  </si>
  <si>
    <t>AL 2535</t>
  </si>
  <si>
    <t>Purchased Water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</si>
  <si>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</si>
  <si>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</si>
  <si>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</si>
  <si>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</si>
  <si>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</si>
  <si>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</si>
  <si>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</si>
  <si>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</si>
  <si>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</si>
  <si>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</si>
  <si>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</si>
  <si>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</si>
  <si>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</si>
  <si>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</si>
  <si>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</si>
  <si>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</si>
  <si>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Res. W-5285</t>
  </si>
  <si>
    <t>TBD</t>
  </si>
  <si>
    <t>2024 M-WRAM</t>
  </si>
  <si>
    <t>2024 ICBA</t>
  </si>
  <si>
    <t>Catastrophic Events Memo Account (CEMA)</t>
  </si>
  <si>
    <t>Drought Response Memo Account (DREMA)</t>
  </si>
  <si>
    <t>D.24-03-042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</si>
</sst>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rgb="FF00FF00"/>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6" fillId="0" borderId="0" xfId="0" applyFont="1"/>
    <xf numFmtId="0" fontId="0" fillId="9" borderId="0" xfId="0" applyFill="1"/>
    <xf numFmtId="0" fontId="2" fillId="8" borderId="0" xfId="0" applyFont="1" applyFill="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Truong, Alan" id="{58BE70CD-E278-4FB1-B674-4C6BC6A0B82C}" userId="S::atruong@calwater.com::783f3b93-dd86-4d20-9826-4863b2eb7686"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5BFB732-72DA-46A0-A5F2-912723CE180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A38" dT="2024-01-17T20:12:43.60" personId="{58BE70CD-E278-4FB1-B674-4C6BC6A0B82C}" id="{83BBCE98-E47B-41AF-9D72-CB2F6B14C575}">
    <text>As of 12/17/2024:
Tier 3 AL not approved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6" zoomScale="85" zoomScaleNormal="85" workbookViewId="0">
      <selection activeCell="H39" sqref="H3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East Los Angeles</v>
      </c>
    </row>
    <row r="3" spans="1:27" ht="15.75" thickBot="1" x14ac:dyDescent="0.3">
      <c r="A3" s="1"/>
    </row>
    <row r="4" spans="1:27" ht="15.75" x14ac:dyDescent="0.25">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65.72</v>
      </c>
      <c r="C6" s="6">
        <f>B6*12</f>
        <v>788.64</v>
      </c>
      <c r="F6" s="15"/>
      <c r="H6" s="119" t="s">
        <v>167</v>
      </c>
      <c r="I6" s="6">
        <f>I11</f>
        <v>51.93</v>
      </c>
      <c r="J6" s="6">
        <f>I6*12</f>
        <v>623.16</v>
      </c>
      <c r="M6" s="15"/>
      <c r="O6" s="119" t="s">
        <v>167</v>
      </c>
      <c r="P6" s="6">
        <f>P11</f>
        <v>55.43</v>
      </c>
      <c r="Q6" s="6">
        <f>P6*12</f>
        <v>665.16</v>
      </c>
      <c r="T6" s="15"/>
      <c r="V6" s="119" t="s">
        <v>167</v>
      </c>
      <c r="W6" s="6">
        <f>W11</f>
        <v>41.92</v>
      </c>
      <c r="X6" s="6">
        <f>W6*12</f>
        <v>503.04</v>
      </c>
      <c r="AA6" s="15"/>
    </row>
    <row r="7" spans="1:27" ht="15.75" thickBot="1" x14ac:dyDescent="0.3">
      <c r="A7" s="12" t="s">
        <v>6</v>
      </c>
      <c r="B7" s="117">
        <f>'Residential Bills_Yr 1_avg'!$B$7</f>
        <v>8</v>
      </c>
      <c r="C7" s="117">
        <f>'Residential Bills_Yr 2_avg'!$B$7</f>
        <v>8</v>
      </c>
      <c r="D7" s="117">
        <f>'Residential Bills_Yr 3_avg'!$B$7</f>
        <v>8</v>
      </c>
      <c r="E7" s="117">
        <f>'Residential Bills_Yr 4_avg'!$B$7</f>
        <v>8</v>
      </c>
      <c r="F7" s="25">
        <f>'Residential Bills_Yr 5_avg'!$B$7</f>
        <v>8</v>
      </c>
      <c r="G7" s="4"/>
      <c r="H7" s="12" t="s">
        <v>6</v>
      </c>
      <c r="I7" s="2">
        <f>'Residential Bills_Yr 1_avg'!$B$55</f>
        <v>8</v>
      </c>
      <c r="J7" s="2">
        <f>'Residential Bills_Yr 2_avg'!$B$55</f>
        <v>8</v>
      </c>
      <c r="K7" s="2">
        <f>'Residential Bills_Yr 3_avg'!$B$55</f>
        <v>8</v>
      </c>
      <c r="L7" s="2">
        <f>'Residential Bills_Yr 4_avg'!$B$55</f>
        <v>8</v>
      </c>
      <c r="M7" s="11">
        <f>'Residential Bills_Yr 5_avg'!$B$55</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65.72</v>
      </c>
      <c r="C11" s="6">
        <f>'Residential Bills_Yr 2_avg'!$D$49</f>
        <v>62.730000000000004</v>
      </c>
      <c r="D11" s="6">
        <f>'Residential Bills_Yr 3_avg'!$D$49</f>
        <v>56.8</v>
      </c>
      <c r="E11" s="6">
        <f>'Residential Bills_Yr 4_avg'!$D$49</f>
        <v>49.990000000000009</v>
      </c>
      <c r="F11" s="14">
        <f>'Residential Bills_Yr 5_avg'!$D$49</f>
        <v>53.57</v>
      </c>
      <c r="H11" s="39" t="s">
        <v>36</v>
      </c>
      <c r="I11" s="6">
        <f>'Residential Bills_Yr 1_avg'!$D$97</f>
        <v>51.93</v>
      </c>
      <c r="J11" s="6">
        <f>'Residential Bills_Yr 2_avg'!$D$97</f>
        <v>48.830000000000005</v>
      </c>
      <c r="K11" s="6">
        <f>'Residential Bills_Yr 3_avg'!$D$97</f>
        <v>37.33</v>
      </c>
      <c r="L11" s="6">
        <f>'Residential Bills_Yr 4_avg'!$D$97</f>
        <v>31.35</v>
      </c>
      <c r="M11" s="14">
        <f>'Residential Bills_Yr 5_avg'!$D$97</f>
        <v>33.479999999999997</v>
      </c>
      <c r="O11" s="39" t="s">
        <v>36</v>
      </c>
      <c r="P11" s="6">
        <f>'Residential Bills_Yr 1_6 Units'!$D$49</f>
        <v>55.43</v>
      </c>
      <c r="Q11" s="6">
        <f>'Residential Bills_Yr 2_6 Units'!$D$49</f>
        <v>52.689999999999991</v>
      </c>
      <c r="R11" s="6">
        <f>'Residential Bills_Yr 3_6 Units'!$D$49</f>
        <v>51.480000000000004</v>
      </c>
      <c r="S11" s="6">
        <f>'Residential Bills_Yr 4_6 Units'!$D$49</f>
        <v>42.410000000000004</v>
      </c>
      <c r="T11" s="14">
        <f>'Residential Bills_Yr 5_6 Units'!$D$49</f>
        <v>45.480000000000004</v>
      </c>
      <c r="V11" s="39" t="s">
        <v>36</v>
      </c>
      <c r="W11" s="6">
        <f>'Residential Bills_Yr 1_6 Units'!$D$97</f>
        <v>41.92</v>
      </c>
      <c r="X11" s="6">
        <f>'Residential Bills_Yr 2_6 Units'!$D$97</f>
        <v>38.65</v>
      </c>
      <c r="Y11" s="6">
        <f>'Residential Bills_Yr 3_6 Units'!$D$97</f>
        <v>32.18</v>
      </c>
      <c r="Z11" s="6">
        <f>'Residential Bills_Yr 4_6 Units'!$D$97</f>
        <v>24.070000000000004</v>
      </c>
      <c r="AA11" s="14">
        <f>'Residential Bills_Yr 5_6 Units'!$D$97</f>
        <v>25.700000000000003</v>
      </c>
    </row>
    <row r="12" spans="1:27" hidden="1" x14ac:dyDescent="0.25">
      <c r="A12" s="39" t="s">
        <v>37</v>
      </c>
      <c r="B12" s="6">
        <f>'Residential Bills_Yr 1_avg'!$H$49</f>
        <v>65.72</v>
      </c>
      <c r="C12" s="6">
        <f>'Residential Bills_Yr 2_avg'!$H$49</f>
        <v>63.165599999999998</v>
      </c>
      <c r="D12" s="6">
        <f>'Residential Bills_Yr 3_avg'!$H$49</f>
        <v>56.8</v>
      </c>
      <c r="E12" s="6">
        <f>'Residential Bills_Yr 4_avg'!$H$49</f>
        <v>49.990000000000009</v>
      </c>
      <c r="F12" s="14">
        <f>'Residential Bills_Yr 5_avg'!$H$49</f>
        <v>53.57</v>
      </c>
      <c r="H12" s="39" t="s">
        <v>37</v>
      </c>
      <c r="I12" s="6">
        <f>'Residential Bills_Yr 1_avg'!$H$97</f>
        <v>51.93</v>
      </c>
      <c r="J12" s="6">
        <f>'Residential Bills_Yr 2_avg'!$H$97</f>
        <v>48.825600000000001</v>
      </c>
      <c r="K12" s="6">
        <f>'Residential Bills_Yr 3_avg'!$H$97</f>
        <v>37.33</v>
      </c>
      <c r="L12" s="6">
        <f>'Residential Bills_Yr 4_avg'!$H$97</f>
        <v>31.35</v>
      </c>
      <c r="M12" s="14">
        <f>'Residential Bills_Yr 5_avg'!$H$97</f>
        <v>33.479999999999997</v>
      </c>
      <c r="O12" s="39" t="s">
        <v>37</v>
      </c>
      <c r="P12" s="6">
        <f>'Residential Bills_Yr 1_6 Units'!$H$49</f>
        <v>55.43</v>
      </c>
      <c r="Q12" s="6">
        <f>'Residential Bills_Yr 2_6 Units'!$H$49</f>
        <v>52.689999999999991</v>
      </c>
      <c r="R12" s="6">
        <f>'Residential Bills_Yr 3_6 Units'!$H$49</f>
        <v>51.480000000000004</v>
      </c>
      <c r="S12" s="6">
        <f>'Residential Bills_Yr 4_6 Units'!$H$49</f>
        <v>42.410000000000004</v>
      </c>
      <c r="T12" s="14">
        <f>'Residential Bills_Yr 5_6 Units'!$H$49</f>
        <v>45.480000000000004</v>
      </c>
      <c r="V12" s="39" t="s">
        <v>37</v>
      </c>
      <c r="W12" s="6">
        <f>'Residential Bills_Yr 1_6 Units'!$H$97</f>
        <v>41.92</v>
      </c>
      <c r="X12" s="6">
        <f>'Residential Bills_Yr 2_6 Units'!$H$97</f>
        <v>38.65</v>
      </c>
      <c r="Y12" s="6">
        <f>'Residential Bills_Yr 3_6 Units'!$H$97</f>
        <v>32.18</v>
      </c>
      <c r="Z12" s="6">
        <f>'Residential Bills_Yr 4_6 Units'!$H$97</f>
        <v>24.070000000000004</v>
      </c>
      <c r="AA12" s="14">
        <f>'Residential Bills_Yr 5_6 Units'!$H$97</f>
        <v>25.700000000000003</v>
      </c>
    </row>
    <row r="13" spans="1:27" hidden="1" x14ac:dyDescent="0.25">
      <c r="A13" s="39" t="s">
        <v>38</v>
      </c>
      <c r="B13" s="6">
        <f>'Residential Bills_Yr 1_avg'!$L$49</f>
        <v>65.72</v>
      </c>
      <c r="C13" s="6">
        <f>'Residential Bills_Yr 2_avg'!$L$49</f>
        <v>63.165599999999998</v>
      </c>
      <c r="D13" s="6">
        <f>'Residential Bills_Yr 3_avg'!$L$49</f>
        <v>56.8</v>
      </c>
      <c r="E13" s="6">
        <f>'Residential Bills_Yr 4_avg'!$L$49</f>
        <v>49.990000000000009</v>
      </c>
      <c r="F13" s="14">
        <f>'Residential Bills_Yr 5_avg'!$L$49</f>
        <v>53.57</v>
      </c>
      <c r="H13" s="39" t="s">
        <v>38</v>
      </c>
      <c r="I13" s="6">
        <f>'Residential Bills_Yr 1_avg'!$L$97</f>
        <v>51.93</v>
      </c>
      <c r="J13" s="6">
        <f>'Residential Bills_Yr 2_avg'!$L$97</f>
        <v>48.825600000000001</v>
      </c>
      <c r="K13" s="6">
        <f>'Residential Bills_Yr 3_avg'!$L$97</f>
        <v>37.33</v>
      </c>
      <c r="L13" s="6">
        <f>'Residential Bills_Yr 4_avg'!$L$97</f>
        <v>31.35</v>
      </c>
      <c r="M13" s="14">
        <f>'Residential Bills_Yr 5_avg'!$L$97</f>
        <v>33.479999999999997</v>
      </c>
      <c r="O13" s="39" t="s">
        <v>38</v>
      </c>
      <c r="P13" s="6">
        <f>'Residential Bills_Yr 1_6 Units'!$L$49</f>
        <v>55.43</v>
      </c>
      <c r="Q13" s="6">
        <f>'Residential Bills_Yr 2_6 Units'!$L$49</f>
        <v>52.689999999999991</v>
      </c>
      <c r="R13" s="6">
        <f>'Residential Bills_Yr 3_6 Units'!$L$49</f>
        <v>51.480000000000004</v>
      </c>
      <c r="S13" s="6">
        <f>'Residential Bills_Yr 4_6 Units'!$L$49</f>
        <v>42.410000000000004</v>
      </c>
      <c r="T13" s="14">
        <f>'Residential Bills_Yr 5_6 Units'!$L$49</f>
        <v>45.480000000000004</v>
      </c>
      <c r="V13" s="39" t="s">
        <v>38</v>
      </c>
      <c r="W13" s="6">
        <f>'Residential Bills_Yr 1_6 Units'!$L$97</f>
        <v>41.92</v>
      </c>
      <c r="X13" s="6">
        <f>'Residential Bills_Yr 2_6 Units'!$L$97</f>
        <v>38.65</v>
      </c>
      <c r="Y13" s="6">
        <f>'Residential Bills_Yr 3_6 Units'!$L$97</f>
        <v>32.18</v>
      </c>
      <c r="Z13" s="6">
        <f>'Residential Bills_Yr 4_6 Units'!$L$97</f>
        <v>24.070000000000004</v>
      </c>
      <c r="AA13" s="14">
        <f>'Residential Bills_Yr 5_6 Units'!$L$97</f>
        <v>25.700000000000003</v>
      </c>
    </row>
    <row r="14" spans="1:27" hidden="1" x14ac:dyDescent="0.25">
      <c r="A14" s="39" t="s">
        <v>39</v>
      </c>
      <c r="B14" s="6">
        <f>'Residential Bills_Yr 1_avg'!$P$49</f>
        <v>65.72</v>
      </c>
      <c r="C14" s="6">
        <f>'Residential Bills_Yr 2_avg'!$P$49</f>
        <v>63.165599999999998</v>
      </c>
      <c r="D14" s="6">
        <f>'Residential Bills_Yr 3_avg'!$P$49</f>
        <v>56.839999999999996</v>
      </c>
      <c r="E14" s="6">
        <f>'Residential Bills_Yr 4_avg'!$P$49</f>
        <v>49.95000000000001</v>
      </c>
      <c r="F14" s="14">
        <f>'Residential Bills_Yr 5_avg'!$P$49</f>
        <v>53.57</v>
      </c>
      <c r="H14" s="39" t="s">
        <v>39</v>
      </c>
      <c r="I14" s="6">
        <f>'Residential Bills_Yr 1_avg'!$P$97</f>
        <v>51.93</v>
      </c>
      <c r="J14" s="6">
        <f>'Residential Bills_Yr 2_avg'!$P$97</f>
        <v>48.825600000000001</v>
      </c>
      <c r="K14" s="6">
        <f>'Residential Bills_Yr 3_avg'!$P$97</f>
        <v>37.36999999999999</v>
      </c>
      <c r="L14" s="6">
        <f>'Residential Bills_Yr 4_avg'!$P$97</f>
        <v>31.310000000000002</v>
      </c>
      <c r="M14" s="14">
        <f>'Residential Bills_Yr 5_avg'!$P$97</f>
        <v>33.479999999999997</v>
      </c>
      <c r="O14" s="39" t="s">
        <v>39</v>
      </c>
      <c r="P14" s="6">
        <f>'Residential Bills_Yr 1_6 Units'!$P$49</f>
        <v>55.43</v>
      </c>
      <c r="Q14" s="6">
        <f>'Residential Bills_Yr 2_6 Units'!$P$49</f>
        <v>52.689999999999991</v>
      </c>
      <c r="R14" s="6">
        <f>'Residential Bills_Yr 3_6 Units'!$P$49</f>
        <v>51.51</v>
      </c>
      <c r="S14" s="6">
        <f>'Residential Bills_Yr 4_6 Units'!$P$49</f>
        <v>42.38</v>
      </c>
      <c r="T14" s="14">
        <f>'Residential Bills_Yr 5_6 Units'!$P$49</f>
        <v>45.480000000000004</v>
      </c>
      <c r="V14" s="39" t="s">
        <v>39</v>
      </c>
      <c r="W14" s="6">
        <f>'Residential Bills_Yr 1_6 Units'!$P$97</f>
        <v>41.92</v>
      </c>
      <c r="X14" s="6">
        <f>'Residential Bills_Yr 2_6 Units'!$P$97</f>
        <v>38.65</v>
      </c>
      <c r="Y14" s="6">
        <f>'Residential Bills_Yr 3_6 Units'!$P$97</f>
        <v>32.21</v>
      </c>
      <c r="Z14" s="6">
        <f>'Residential Bills_Yr 4_6 Units'!$P$97</f>
        <v>24.040000000000003</v>
      </c>
      <c r="AA14" s="14">
        <f>'Residential Bills_Yr 5_6 Units'!$P$97</f>
        <v>25.700000000000003</v>
      </c>
    </row>
    <row r="15" spans="1:27" hidden="1" x14ac:dyDescent="0.25">
      <c r="A15" s="39" t="s">
        <v>40</v>
      </c>
      <c r="B15" s="6">
        <f>'Residential Bills_Yr 1_avg'!$T$49</f>
        <v>69.209999999999994</v>
      </c>
      <c r="C15" s="6">
        <f>'Residential Bills_Yr 2_avg'!$T$49</f>
        <v>59.45839999999999</v>
      </c>
      <c r="D15" s="6">
        <f>'Residential Bills_Yr 3_avg'!$T$49</f>
        <v>56.839999999999996</v>
      </c>
      <c r="E15" s="6">
        <f>'Residential Bills_Yr 4_avg'!$T$49</f>
        <v>49.95000000000001</v>
      </c>
      <c r="F15" s="14">
        <f>'Residential Bills_Yr 5_avg'!$T$49</f>
        <v>53.57</v>
      </c>
      <c r="H15" s="39" t="s">
        <v>40</v>
      </c>
      <c r="I15" s="6">
        <f>'Residential Bills_Yr 1_avg'!$T$97</f>
        <v>54.87</v>
      </c>
      <c r="J15" s="6">
        <f>'Residential Bills_Yr 2_avg'!$T$97</f>
        <v>41.098399999999998</v>
      </c>
      <c r="K15" s="6">
        <f>'Residential Bills_Yr 3_avg'!$T$97</f>
        <v>37.36999999999999</v>
      </c>
      <c r="L15" s="6">
        <f>'Residential Bills_Yr 4_avg'!$T$97</f>
        <v>31.310000000000002</v>
      </c>
      <c r="M15" s="14">
        <f>'Residential Bills_Yr 5_avg'!$T$97</f>
        <v>33.479999999999997</v>
      </c>
      <c r="O15" s="39" t="s">
        <v>40</v>
      </c>
      <c r="P15" s="6">
        <f>'Residential Bills_Yr 1_6 Units'!$T$49</f>
        <v>57.97</v>
      </c>
      <c r="Q15" s="6">
        <f>'Residential Bills_Yr 2_6 Units'!$T$49</f>
        <v>43.749999999999993</v>
      </c>
      <c r="R15" s="6">
        <f>'Residential Bills_Yr 3_6 Units'!$T$49</f>
        <v>51.51</v>
      </c>
      <c r="S15" s="6">
        <f>'Residential Bills_Yr 4_6 Units'!$T$49</f>
        <v>42.38</v>
      </c>
      <c r="T15" s="14">
        <f>'Residential Bills_Yr 5_6 Units'!$T$49</f>
        <v>45.480000000000004</v>
      </c>
      <c r="V15" s="39" t="s">
        <v>40</v>
      </c>
      <c r="W15" s="6">
        <f>'Residential Bills_Yr 1_6 Units'!$T$97</f>
        <v>43.92</v>
      </c>
      <c r="X15" s="6">
        <f>'Residential Bills_Yr 2_6 Units'!$T$97</f>
        <v>25.859999999999996</v>
      </c>
      <c r="Y15" s="6">
        <f>'Residential Bills_Yr 3_6 Units'!$T$97</f>
        <v>32.21</v>
      </c>
      <c r="Z15" s="6">
        <f>'Residential Bills_Yr 4_6 Units'!$T$97</f>
        <v>24.040000000000003</v>
      </c>
      <c r="AA15" s="14">
        <f>'Residential Bills_Yr 5_6 Units'!$T$97</f>
        <v>25.700000000000003</v>
      </c>
    </row>
    <row r="16" spans="1:27" hidden="1" x14ac:dyDescent="0.25">
      <c r="A16" s="39" t="s">
        <v>41</v>
      </c>
      <c r="B16" s="6">
        <f>'Residential Bills_Yr 1_avg'!$X$49</f>
        <v>69.209999999999994</v>
      </c>
      <c r="C16" s="6">
        <f>'Residential Bills_Yr 2_avg'!$X$49</f>
        <v>58.408399999999993</v>
      </c>
      <c r="D16" s="6">
        <f>'Residential Bills_Yr 3_avg'!$X$49</f>
        <v>56.839999999999996</v>
      </c>
      <c r="E16" s="6">
        <f>'Residential Bills_Yr 4_avg'!$X$49</f>
        <v>49.95000000000001</v>
      </c>
      <c r="F16" s="14">
        <f>'Residential Bills_Yr 5_avg'!$X$49</f>
        <v>53.57</v>
      </c>
      <c r="H16" s="39" t="s">
        <v>41</v>
      </c>
      <c r="I16" s="6">
        <f>'Residential Bills_Yr 1_avg'!$X$97</f>
        <v>54.87</v>
      </c>
      <c r="J16" s="6">
        <f>'Residential Bills_Yr 2_avg'!$X$97</f>
        <v>40.038399999999996</v>
      </c>
      <c r="K16" s="6">
        <f>'Residential Bills_Yr 3_avg'!$X$97</f>
        <v>37.36999999999999</v>
      </c>
      <c r="L16" s="6">
        <f>'Residential Bills_Yr 4_avg'!$X$97</f>
        <v>31.310000000000002</v>
      </c>
      <c r="M16" s="14">
        <f>'Residential Bills_Yr 5_avg'!$X$97</f>
        <v>33.479999999999997</v>
      </c>
      <c r="O16" s="39" t="s">
        <v>41</v>
      </c>
      <c r="P16" s="6">
        <f>'Residential Bills_Yr 1_6 Units'!$X$49</f>
        <v>57.97</v>
      </c>
      <c r="Q16" s="6">
        <f>'Residential Bills_Yr 2_6 Units'!$X$49</f>
        <v>43.279999999999987</v>
      </c>
      <c r="R16" s="6">
        <f>'Residential Bills_Yr 3_6 Units'!$X$49</f>
        <v>51.51</v>
      </c>
      <c r="S16" s="6">
        <f>'Residential Bills_Yr 4_6 Units'!$X$49</f>
        <v>42.38</v>
      </c>
      <c r="T16" s="14">
        <f>'Residential Bills_Yr 5_6 Units'!$X$49</f>
        <v>45.480000000000004</v>
      </c>
      <c r="V16" s="39" t="s">
        <v>41</v>
      </c>
      <c r="W16" s="6">
        <f>'Residential Bills_Yr 1_6 Units'!$X$97</f>
        <v>43.92</v>
      </c>
      <c r="X16" s="6">
        <f>'Residential Bills_Yr 2_6 Units'!$X$97</f>
        <v>25.389999999999993</v>
      </c>
      <c r="Y16" s="6">
        <f>'Residential Bills_Yr 3_6 Units'!$X$97</f>
        <v>32.21</v>
      </c>
      <c r="Z16" s="6">
        <f>'Residential Bills_Yr 4_6 Units'!$X$97</f>
        <v>24.040000000000003</v>
      </c>
      <c r="AA16" s="14">
        <f>'Residential Bills_Yr 5_6 Units'!$X$97</f>
        <v>25.700000000000003</v>
      </c>
    </row>
    <row r="17" spans="1:27" hidden="1" x14ac:dyDescent="0.25">
      <c r="A17" s="39" t="s">
        <v>42</v>
      </c>
      <c r="B17" s="6">
        <f>'Residential Bills_Yr 1_avg'!$AB$49</f>
        <v>69.209999999999994</v>
      </c>
      <c r="C17" s="6">
        <f>'Residential Bills_Yr 2_avg'!$AB$49</f>
        <v>58.408399999999993</v>
      </c>
      <c r="D17" s="6">
        <f>'Residential Bills_Yr 3_avg'!$AB$49</f>
        <v>56.839999999999996</v>
      </c>
      <c r="E17" s="6">
        <f>'Residential Bills_Yr 4_avg'!$AB$49</f>
        <v>49.95000000000001</v>
      </c>
      <c r="F17" s="14">
        <f>'Residential Bills_Yr 5_avg'!$AB$49</f>
        <v>53.57</v>
      </c>
      <c r="H17" s="39" t="s">
        <v>42</v>
      </c>
      <c r="I17" s="6">
        <f>'Residential Bills_Yr 1_avg'!$AB$97</f>
        <v>54.87</v>
      </c>
      <c r="J17" s="6">
        <f>'Residential Bills_Yr 2_avg'!$AB$97</f>
        <v>40.038399999999996</v>
      </c>
      <c r="K17" s="6">
        <f>'Residential Bills_Yr 3_avg'!$AB$97</f>
        <v>37.36999999999999</v>
      </c>
      <c r="L17" s="6">
        <f>'Residential Bills_Yr 4_avg'!$AB$97</f>
        <v>31.310000000000002</v>
      </c>
      <c r="M17" s="14">
        <f>'Residential Bills_Yr 5_avg'!$AB$97</f>
        <v>33.479999999999997</v>
      </c>
      <c r="O17" s="39" t="s">
        <v>42</v>
      </c>
      <c r="P17" s="6">
        <f>'Residential Bills_Yr 1_6 Units'!$AB$49</f>
        <v>57.97</v>
      </c>
      <c r="Q17" s="6">
        <f>'Residential Bills_Yr 2_6 Units'!$AB$49</f>
        <v>43.279999999999987</v>
      </c>
      <c r="R17" s="6">
        <f>'Residential Bills_Yr 3_6 Units'!$AB$49</f>
        <v>51.51</v>
      </c>
      <c r="S17" s="6">
        <f>'Residential Bills_Yr 4_6 Units'!$AB$49</f>
        <v>42.38</v>
      </c>
      <c r="T17" s="14">
        <f>'Residential Bills_Yr 5_6 Units'!$AB$49</f>
        <v>45.480000000000004</v>
      </c>
      <c r="V17" s="39" t="s">
        <v>42</v>
      </c>
      <c r="W17" s="6">
        <f>'Residential Bills_Yr 1_6 Units'!$AB$97</f>
        <v>43.92</v>
      </c>
      <c r="X17" s="6">
        <f>'Residential Bills_Yr 2_6 Units'!$AB$97</f>
        <v>25.389999999999993</v>
      </c>
      <c r="Y17" s="6">
        <f>'Residential Bills_Yr 3_6 Units'!$AB$97</f>
        <v>32.21</v>
      </c>
      <c r="Z17" s="6">
        <f>'Residential Bills_Yr 4_6 Units'!$AB$97</f>
        <v>24.040000000000003</v>
      </c>
      <c r="AA17" s="14">
        <f>'Residential Bills_Yr 5_6 Units'!$AB$97</f>
        <v>25.700000000000003</v>
      </c>
    </row>
    <row r="18" spans="1:27" hidden="1" x14ac:dyDescent="0.25">
      <c r="A18" s="39" t="s">
        <v>43</v>
      </c>
      <c r="B18" s="6">
        <f>'Residential Bills_Yr 1_avg'!$AF$49</f>
        <v>67.089999999999989</v>
      </c>
      <c r="C18" s="6">
        <f>'Residential Bills_Yr 2_avg'!$AF$49</f>
        <v>59.828400000000002</v>
      </c>
      <c r="D18" s="6">
        <f>'Residential Bills_Yr 3_avg'!$AF$49</f>
        <v>56.839999999999996</v>
      </c>
      <c r="E18" s="6">
        <f>'Residential Bills_Yr 4_avg'!$AF$49</f>
        <v>49.95000000000001</v>
      </c>
      <c r="F18" s="14">
        <f>'Residential Bills_Yr 5_avg'!$AF$49</f>
        <v>53.57</v>
      </c>
      <c r="H18" s="39" t="s">
        <v>43</v>
      </c>
      <c r="I18" s="6">
        <f>'Residential Bills_Yr 1_avg'!$AF$97</f>
        <v>53.009999999999991</v>
      </c>
      <c r="J18" s="6">
        <f>'Residential Bills_Yr 2_avg'!$AF$97</f>
        <v>41.458399999999997</v>
      </c>
      <c r="K18" s="6">
        <f>'Residential Bills_Yr 3_avg'!$AF$97</f>
        <v>37.36999999999999</v>
      </c>
      <c r="L18" s="6">
        <f>'Residential Bills_Yr 4_avg'!$AF$97</f>
        <v>31.310000000000002</v>
      </c>
      <c r="M18" s="14">
        <f>'Residential Bills_Yr 5_avg'!$AF$97</f>
        <v>33.479999999999997</v>
      </c>
      <c r="O18" s="39" t="s">
        <v>43</v>
      </c>
      <c r="P18" s="6">
        <f>'Residential Bills_Yr 1_6 Units'!$AF$49</f>
        <v>55.51</v>
      </c>
      <c r="Q18" s="6">
        <f>'Residential Bills_Yr 2_6 Units'!$AF$49</f>
        <v>45.069999999999993</v>
      </c>
      <c r="R18" s="6">
        <f>'Residential Bills_Yr 3_6 Units'!$AF$49</f>
        <v>51.51</v>
      </c>
      <c r="S18" s="6">
        <f>'Residential Bills_Yr 4_6 Units'!$AF$49</f>
        <v>42.38</v>
      </c>
      <c r="T18" s="14">
        <f>'Residential Bills_Yr 5_6 Units'!$AF$49</f>
        <v>45.480000000000004</v>
      </c>
      <c r="V18" s="39" t="s">
        <v>43</v>
      </c>
      <c r="W18" s="6">
        <f>'Residential Bills_Yr 1_6 Units'!$AF$97</f>
        <v>41.73</v>
      </c>
      <c r="X18" s="6">
        <f>'Residential Bills_Yr 2_6 Units'!$AF$97</f>
        <v>27.179999999999996</v>
      </c>
      <c r="Y18" s="6">
        <f>'Residential Bills_Yr 3_6 Units'!$AF$97</f>
        <v>32.21</v>
      </c>
      <c r="Z18" s="6">
        <f>'Residential Bills_Yr 4_6 Units'!$AF$97</f>
        <v>24.040000000000003</v>
      </c>
      <c r="AA18" s="14">
        <f>'Residential Bills_Yr 5_6 Units'!$AF$97</f>
        <v>25.700000000000003</v>
      </c>
    </row>
    <row r="19" spans="1:27" hidden="1" x14ac:dyDescent="0.25">
      <c r="A19" s="39" t="s">
        <v>44</v>
      </c>
      <c r="B19" s="6">
        <f>'Residential Bills_Yr 1_avg'!$AJ$49</f>
        <v>67.089999999999989</v>
      </c>
      <c r="C19" s="6">
        <f>'Residential Bills_Yr 2_avg'!$AJ$49</f>
        <v>59.828400000000002</v>
      </c>
      <c r="D19" s="6">
        <f>'Residential Bills_Yr 3_avg'!$AJ$49</f>
        <v>56.839999999999996</v>
      </c>
      <c r="E19" s="6">
        <f>'Residential Bills_Yr 4_avg'!$AJ$49</f>
        <v>49.95000000000001</v>
      </c>
      <c r="F19" s="14">
        <f>'Residential Bills_Yr 5_avg'!$AJ$49</f>
        <v>53.57</v>
      </c>
      <c r="H19" s="39" t="s">
        <v>44</v>
      </c>
      <c r="I19" s="6">
        <f>'Residential Bills_Yr 1_avg'!$AJ$97</f>
        <v>53.009999999999991</v>
      </c>
      <c r="J19" s="6">
        <f>'Residential Bills_Yr 2_avg'!$AJ$97</f>
        <v>41.458399999999997</v>
      </c>
      <c r="K19" s="6">
        <f>'Residential Bills_Yr 3_avg'!$AJ$97</f>
        <v>37.36999999999999</v>
      </c>
      <c r="L19" s="6">
        <f>'Residential Bills_Yr 4_avg'!$AJ$97</f>
        <v>31.310000000000002</v>
      </c>
      <c r="M19" s="14">
        <f>'Residential Bills_Yr 5_avg'!$AJ$97</f>
        <v>33.479999999999997</v>
      </c>
      <c r="O19" s="39" t="s">
        <v>44</v>
      </c>
      <c r="P19" s="6">
        <f>'Residential Bills_Yr 1_6 Units'!$AJ$49</f>
        <v>55.51</v>
      </c>
      <c r="Q19" s="6">
        <f>'Residential Bills_Yr 2_6 Units'!$AJ$49</f>
        <v>45.069999999999993</v>
      </c>
      <c r="R19" s="6">
        <f>'Residential Bills_Yr 3_6 Units'!$AJ$49</f>
        <v>51.51</v>
      </c>
      <c r="S19" s="6">
        <f>'Residential Bills_Yr 4_6 Units'!$AJ$49</f>
        <v>42.38</v>
      </c>
      <c r="T19" s="14">
        <f>'Residential Bills_Yr 5_6 Units'!$AJ$49</f>
        <v>45.480000000000004</v>
      </c>
      <c r="V19" s="39" t="s">
        <v>44</v>
      </c>
      <c r="W19" s="6">
        <f>'Residential Bills_Yr 1_6 Units'!$AJ$97</f>
        <v>41.73</v>
      </c>
      <c r="X19" s="6">
        <f>'Residential Bills_Yr 2_6 Units'!$AJ$97</f>
        <v>27.179999999999996</v>
      </c>
      <c r="Y19" s="6">
        <f>'Residential Bills_Yr 3_6 Units'!$AJ$97</f>
        <v>32.21</v>
      </c>
      <c r="Z19" s="6">
        <f>'Residential Bills_Yr 4_6 Units'!$AJ$97</f>
        <v>24.040000000000003</v>
      </c>
      <c r="AA19" s="14">
        <f>'Residential Bills_Yr 5_6 Units'!$AJ$97</f>
        <v>25.700000000000003</v>
      </c>
    </row>
    <row r="20" spans="1:27" hidden="1" x14ac:dyDescent="0.25">
      <c r="A20" s="39" t="s">
        <v>45</v>
      </c>
      <c r="B20" s="6">
        <f>'Residential Bills_Yr 1_avg'!$AN$49</f>
        <v>67.089999999999989</v>
      </c>
      <c r="C20" s="6">
        <f>'Residential Bills_Yr 2_avg'!$AN$49</f>
        <v>65.068399999999997</v>
      </c>
      <c r="D20" s="6">
        <f>'Residential Bills_Yr 3_avg'!$AN$49</f>
        <v>55.219999999999992</v>
      </c>
      <c r="E20" s="6">
        <f>'Residential Bills_Yr 4_avg'!$AN$49</f>
        <v>49.95000000000001</v>
      </c>
      <c r="F20" s="14">
        <f>'Residential Bills_Yr 5_avg'!$AN$49</f>
        <v>49.95</v>
      </c>
      <c r="H20" s="39" t="s">
        <v>45</v>
      </c>
      <c r="I20" s="6">
        <f>'Residential Bills_Yr 1_avg'!$AN$97</f>
        <v>53.009999999999991</v>
      </c>
      <c r="J20" s="6">
        <f>'Residential Bills_Yr 2_avg'!$AN$97</f>
        <v>46.698399999999999</v>
      </c>
      <c r="K20" s="6">
        <f>'Residential Bills_Yr 3_avg'!$AN$97</f>
        <v>35.75</v>
      </c>
      <c r="L20" s="6">
        <f>'Residential Bills_Yr 4_avg'!$AN$97</f>
        <v>31.310000000000002</v>
      </c>
      <c r="M20" s="14">
        <f>'Residential Bills_Yr 5_avg'!$AN$97</f>
        <v>29.85</v>
      </c>
      <c r="O20" s="39" t="s">
        <v>45</v>
      </c>
      <c r="P20" s="6">
        <f>'Residential Bills_Yr 1_6 Units'!$AN$49</f>
        <v>55.51</v>
      </c>
      <c r="Q20" s="6">
        <f>'Residential Bills_Yr 2_6 Units'!$AN$49</f>
        <v>48.89</v>
      </c>
      <c r="R20" s="6">
        <f>'Residential Bills_Yr 3_6 Units'!$AN$49</f>
        <v>50.410000000000004</v>
      </c>
      <c r="S20" s="6">
        <f>'Residential Bills_Yr 4_6 Units'!$AN$49</f>
        <v>42.38</v>
      </c>
      <c r="T20" s="14">
        <f>'Residential Bills_Yr 5_6 Units'!$AN$49</f>
        <v>42.76</v>
      </c>
      <c r="V20" s="39" t="s">
        <v>45</v>
      </c>
      <c r="W20" s="6">
        <f>'Residential Bills_Yr 1_6 Units'!$AN$97</f>
        <v>41.73</v>
      </c>
      <c r="X20" s="6">
        <f>'Residential Bills_Yr 2_6 Units'!$AN$97</f>
        <v>30.999999999999993</v>
      </c>
      <c r="Y20" s="6">
        <f>'Residential Bills_Yr 3_6 Units'!$AN$97</f>
        <v>31.110000000000003</v>
      </c>
      <c r="Z20" s="6">
        <f>'Residential Bills_Yr 4_6 Units'!$AN$97</f>
        <v>24.040000000000003</v>
      </c>
      <c r="AA20" s="14">
        <f>'Residential Bills_Yr 5_6 Units'!$AN$97</f>
        <v>22.990000000000002</v>
      </c>
    </row>
    <row r="21" spans="1:27" hidden="1" x14ac:dyDescent="0.25">
      <c r="A21" s="39" t="s">
        <v>46</v>
      </c>
      <c r="B21" s="6">
        <f>'Residential Bills_Yr 1_avg'!$AR$49</f>
        <v>62.029999999999994</v>
      </c>
      <c r="C21" s="6">
        <f>'Residential Bills_Yr 2_avg'!$AR$49</f>
        <v>65.068399999999997</v>
      </c>
      <c r="D21" s="6">
        <f>'Residential Bills_Yr 3_avg'!$AR$49</f>
        <v>55.219999999999992</v>
      </c>
      <c r="E21" s="6">
        <f>'Residential Bills_Yr 4_avg'!$AR$49</f>
        <v>49.95000000000001</v>
      </c>
      <c r="F21" s="14">
        <f>'Residential Bills_Yr 5_avg'!$AR$49</f>
        <v>49.95</v>
      </c>
      <c r="H21" s="39" t="s">
        <v>46</v>
      </c>
      <c r="I21" s="6">
        <f>'Residential Bills_Yr 1_avg'!$AR$97</f>
        <v>47.949999999999996</v>
      </c>
      <c r="J21" s="6">
        <f>'Residential Bills_Yr 2_avg'!$AR$97</f>
        <v>46.698399999999999</v>
      </c>
      <c r="K21" s="6">
        <f>'Residential Bills_Yr 3_avg'!$AR$97</f>
        <v>35.75</v>
      </c>
      <c r="L21" s="6">
        <f>'Residential Bills_Yr 4_avg'!$AR$97</f>
        <v>31.310000000000002</v>
      </c>
      <c r="M21" s="14">
        <f>'Residential Bills_Yr 5_avg'!$AR$97</f>
        <v>29.85</v>
      </c>
      <c r="O21" s="39" t="s">
        <v>46</v>
      </c>
      <c r="P21" s="6">
        <f>'Residential Bills_Yr 1_6 Units'!$AR$49</f>
        <v>51.709999999999994</v>
      </c>
      <c r="Q21" s="6">
        <f>'Residential Bills_Yr 2_6 Units'!$AR$49</f>
        <v>48.89</v>
      </c>
      <c r="R21" s="6">
        <f>'Residential Bills_Yr 3_6 Units'!$AR$49</f>
        <v>50.410000000000004</v>
      </c>
      <c r="S21" s="6">
        <f>'Residential Bills_Yr 4_6 Units'!$AR$49</f>
        <v>42.38</v>
      </c>
      <c r="T21" s="14">
        <f>'Residential Bills_Yr 5_6 Units'!$AR$49</f>
        <v>42.76</v>
      </c>
      <c r="V21" s="39" t="s">
        <v>46</v>
      </c>
      <c r="W21" s="6">
        <f>'Residential Bills_Yr 1_6 Units'!$AR$97</f>
        <v>37.929999999999993</v>
      </c>
      <c r="X21" s="6">
        <f>'Residential Bills_Yr 2_6 Units'!$AR$97</f>
        <v>30.999999999999993</v>
      </c>
      <c r="Y21" s="6">
        <f>'Residential Bills_Yr 3_6 Units'!$AR$97</f>
        <v>31.110000000000003</v>
      </c>
      <c r="Z21" s="6">
        <f>'Residential Bills_Yr 4_6 Units'!$AR$97</f>
        <v>24.040000000000003</v>
      </c>
      <c r="AA21" s="14">
        <f>'Residential Bills_Yr 5_6 Units'!$AR$97</f>
        <v>22.990000000000002</v>
      </c>
    </row>
    <row r="22" spans="1:27" hidden="1" x14ac:dyDescent="0.25">
      <c r="A22" s="39" t="s">
        <v>47</v>
      </c>
      <c r="B22" s="6">
        <f>'Residential Bills_Yr 1_avg'!$AV$49</f>
        <v>62.029999999999994</v>
      </c>
      <c r="C22" s="6">
        <f>'Residential Bills_Yr 2_avg'!$AV$49</f>
        <v>65.068399999999997</v>
      </c>
      <c r="D22" s="6">
        <f>'Residential Bills_Yr 3_avg'!$AV$49</f>
        <v>55.219999999999992</v>
      </c>
      <c r="E22" s="6">
        <f>'Residential Bills_Yr 4_avg'!$AV$49</f>
        <v>49.95000000000001</v>
      </c>
      <c r="F22" s="14">
        <f>'Residential Bills_Yr 5_avg'!$AV$49</f>
        <v>49.95</v>
      </c>
      <c r="H22" s="39" t="s">
        <v>47</v>
      </c>
      <c r="I22" s="6">
        <f>'Residential Bills_Yr 1_avg'!$AV$97</f>
        <v>47.949999999999996</v>
      </c>
      <c r="J22" s="6">
        <f>'Residential Bills_Yr 2_avg'!$AV$97</f>
        <v>46.698399999999999</v>
      </c>
      <c r="K22" s="6">
        <f>'Residential Bills_Yr 3_avg'!$AV$97</f>
        <v>35.75</v>
      </c>
      <c r="L22" s="6">
        <f>'Residential Bills_Yr 4_avg'!$AV$97</f>
        <v>31.310000000000002</v>
      </c>
      <c r="M22" s="14">
        <f>'Residential Bills_Yr 5_avg'!$AV$97</f>
        <v>29.85</v>
      </c>
      <c r="O22" s="39" t="s">
        <v>47</v>
      </c>
      <c r="P22" s="6">
        <f>'Residential Bills_Yr 1_6 Units'!$AV$49</f>
        <v>51.709999999999994</v>
      </c>
      <c r="Q22" s="6">
        <f>'Residential Bills_Yr 2_6 Units'!$AV$49</f>
        <v>48.89</v>
      </c>
      <c r="R22" s="6">
        <f>'Residential Bills_Yr 3_6 Units'!$AV$49</f>
        <v>50.410000000000004</v>
      </c>
      <c r="S22" s="6">
        <f>'Residential Bills_Yr 4_6 Units'!$AV$49</f>
        <v>42.38</v>
      </c>
      <c r="T22" s="14">
        <f>'Residential Bills_Yr 5_6 Units'!$AV$49</f>
        <v>42.76</v>
      </c>
      <c r="V22" s="39" t="s">
        <v>47</v>
      </c>
      <c r="W22" s="6">
        <f>'Residential Bills_Yr 1_6 Units'!$AV$97</f>
        <v>37.929999999999993</v>
      </c>
      <c r="X22" s="6">
        <f>'Residential Bills_Yr 2_6 Units'!$AV$97</f>
        <v>30.999999999999993</v>
      </c>
      <c r="Y22" s="6">
        <f>'Residential Bills_Yr 3_6 Units'!$AV$97</f>
        <v>31.110000000000003</v>
      </c>
      <c r="Z22" s="6">
        <f>'Residential Bills_Yr 4_6 Units'!$AV$97</f>
        <v>24.040000000000003</v>
      </c>
      <c r="AA22" s="14">
        <f>'Residential Bills_Yr 5_6 Units'!$AV$97</f>
        <v>22.990000000000002</v>
      </c>
    </row>
    <row r="23" spans="1:27" ht="15.75" thickBot="1" x14ac:dyDescent="0.3">
      <c r="A23" s="40" t="s">
        <v>57</v>
      </c>
      <c r="B23" s="41">
        <f>SUM(B11:B22)</f>
        <v>795.83999999999992</v>
      </c>
      <c r="C23" s="41">
        <f t="shared" ref="C23:F23" si="0">SUM(C11:C22)</f>
        <v>743.36399999999992</v>
      </c>
      <c r="D23" s="41">
        <f t="shared" si="0"/>
        <v>677.09999999999991</v>
      </c>
      <c r="E23" s="41">
        <f t="shared" si="0"/>
        <v>599.5200000000001</v>
      </c>
      <c r="F23" s="42">
        <f t="shared" si="0"/>
        <v>631.98000000000013</v>
      </c>
      <c r="H23" s="40" t="s">
        <v>57</v>
      </c>
      <c r="I23" s="41">
        <f>SUM(I11:I22)</f>
        <v>627.26</v>
      </c>
      <c r="J23" s="41">
        <f t="shared" ref="J23:M23" si="1">SUM(J11:J22)</f>
        <v>539.49399999999991</v>
      </c>
      <c r="K23" s="41">
        <f t="shared" si="1"/>
        <v>443.46</v>
      </c>
      <c r="L23" s="41">
        <f t="shared" si="1"/>
        <v>375.84000000000003</v>
      </c>
      <c r="M23" s="42">
        <f t="shared" si="1"/>
        <v>390.87000000000006</v>
      </c>
      <c r="O23" s="40" t="s">
        <v>57</v>
      </c>
      <c r="P23" s="41">
        <f>SUM(P11:P22)</f>
        <v>665.58</v>
      </c>
      <c r="Q23" s="41">
        <f t="shared" ref="Q23:T23" si="2">SUM(Q11:Q22)</f>
        <v>577.87999999999988</v>
      </c>
      <c r="R23" s="41">
        <f t="shared" si="2"/>
        <v>614.7299999999999</v>
      </c>
      <c r="S23" s="41">
        <f t="shared" si="2"/>
        <v>508.65</v>
      </c>
      <c r="T23" s="42">
        <f t="shared" si="2"/>
        <v>537.60000000000014</v>
      </c>
      <c r="V23" s="40" t="s">
        <v>57</v>
      </c>
      <c r="W23" s="41">
        <f>SUM(W11:W22)</f>
        <v>500.49000000000012</v>
      </c>
      <c r="X23" s="41">
        <f t="shared" ref="X23:AA23" si="3">SUM(X11:X22)</f>
        <v>378.59999999999997</v>
      </c>
      <c r="Y23" s="41">
        <f t="shared" si="3"/>
        <v>383.13000000000005</v>
      </c>
      <c r="Z23" s="41">
        <f t="shared" si="3"/>
        <v>288.57</v>
      </c>
      <c r="AA23" s="42">
        <f t="shared" si="3"/>
        <v>300.27</v>
      </c>
    </row>
    <row r="24" spans="1:27" ht="15.75" thickBot="1" x14ac:dyDescent="0.3">
      <c r="A24" s="10" t="s">
        <v>182</v>
      </c>
      <c r="B24" s="43">
        <f>B23/12</f>
        <v>66.319999999999993</v>
      </c>
      <c r="C24" s="43">
        <f t="shared" ref="C24:F24" si="4">C23/12</f>
        <v>61.946999999999996</v>
      </c>
      <c r="D24" s="43">
        <f t="shared" si="4"/>
        <v>56.42499999999999</v>
      </c>
      <c r="E24" s="43">
        <f t="shared" si="4"/>
        <v>49.960000000000008</v>
      </c>
      <c r="F24" s="19">
        <f t="shared" si="4"/>
        <v>52.665000000000013</v>
      </c>
      <c r="H24" s="10" t="s">
        <v>182</v>
      </c>
      <c r="I24" s="43">
        <f>I23/12</f>
        <v>52.271666666666668</v>
      </c>
      <c r="J24" s="43">
        <f t="shared" ref="J24:M24" si="5">J23/12</f>
        <v>44.957833333333326</v>
      </c>
      <c r="K24" s="43">
        <f t="shared" si="5"/>
        <v>36.954999999999998</v>
      </c>
      <c r="L24" s="43">
        <f t="shared" si="5"/>
        <v>31.320000000000004</v>
      </c>
      <c r="M24" s="19">
        <f t="shared" si="5"/>
        <v>32.572500000000005</v>
      </c>
      <c r="O24" s="10" t="s">
        <v>182</v>
      </c>
      <c r="P24" s="43">
        <f>P23/12</f>
        <v>55.465000000000003</v>
      </c>
      <c r="Q24" s="43">
        <f t="shared" ref="Q24:T24" si="6">Q23/12</f>
        <v>48.156666666666659</v>
      </c>
      <c r="R24" s="43">
        <f t="shared" si="6"/>
        <v>51.227499999999992</v>
      </c>
      <c r="S24" s="43">
        <f t="shared" si="6"/>
        <v>42.387499999999996</v>
      </c>
      <c r="T24" s="19">
        <f t="shared" si="6"/>
        <v>44.800000000000011</v>
      </c>
      <c r="V24" s="10" t="s">
        <v>182</v>
      </c>
      <c r="W24" s="43">
        <f>W23/12</f>
        <v>41.70750000000001</v>
      </c>
      <c r="X24" s="43">
        <f t="shared" ref="X24:AA24" si="7">X23/12</f>
        <v>31.549999999999997</v>
      </c>
      <c r="Y24" s="43">
        <f t="shared" si="7"/>
        <v>31.927500000000006</v>
      </c>
      <c r="Z24" s="43">
        <f t="shared" si="7"/>
        <v>24.047499999999999</v>
      </c>
      <c r="AA24" s="19">
        <f t="shared" si="7"/>
        <v>25.022499999999997</v>
      </c>
    </row>
    <row r="25" spans="1:27" ht="30" x14ac:dyDescent="0.25">
      <c r="A25" s="109" t="s">
        <v>78</v>
      </c>
      <c r="B25" s="110">
        <f>(B24-B6)/B6</f>
        <v>9.1296409007911496E-3</v>
      </c>
      <c r="C25" s="110">
        <f>(C23-B23)/B23</f>
        <v>-6.5937876960193015E-2</v>
      </c>
      <c r="D25" s="110">
        <f>(D23-C23)/C23</f>
        <v>-8.9140717064587496E-2</v>
      </c>
      <c r="E25" s="110">
        <f>(E23-D23)/D23</f>
        <v>-0.11457687195392087</v>
      </c>
      <c r="F25" s="111">
        <f>(F23-E23)/E23</f>
        <v>5.4143314651721432E-2</v>
      </c>
      <c r="H25" s="109" t="s">
        <v>78</v>
      </c>
      <c r="I25" s="110">
        <f>(I24-I6)/I6</f>
        <v>6.5793696642917109E-3</v>
      </c>
      <c r="J25" s="110">
        <f>(J23-I23)/I23</f>
        <v>-0.13991965054363434</v>
      </c>
      <c r="K25" s="110">
        <f>(K23-J23)/J23</f>
        <v>-0.17800754039896635</v>
      </c>
      <c r="L25" s="110">
        <f>(L23-K23)/K23</f>
        <v>-0.15248274928967653</v>
      </c>
      <c r="M25" s="111">
        <f>(M23-L23)/L23</f>
        <v>3.9990421455938771E-2</v>
      </c>
      <c r="O25" s="109" t="s">
        <v>78</v>
      </c>
      <c r="P25" s="110">
        <f>(P24-P6)/P6</f>
        <v>6.3142702507673989E-4</v>
      </c>
      <c r="Q25" s="110">
        <f>(Q23-P23)/P23</f>
        <v>-0.13176477658583513</v>
      </c>
      <c r="R25" s="110">
        <f>(R23-Q23)/Q23</f>
        <v>6.3767564200180024E-2</v>
      </c>
      <c r="S25" s="110">
        <f>(S23-R23)/R23</f>
        <v>-0.17256356449172799</v>
      </c>
      <c r="T25" s="111">
        <f>(T23-S23)/S23</f>
        <v>5.6915364199351538E-2</v>
      </c>
      <c r="V25" s="109" t="s">
        <v>78</v>
      </c>
      <c r="W25" s="110">
        <f>(W24-W6)/W6</f>
        <v>-5.0691793893127739E-3</v>
      </c>
      <c r="X25" s="110">
        <f>(X23-W23)/W23</f>
        <v>-0.24354132949709309</v>
      </c>
      <c r="Y25" s="110">
        <f>(Y23-X23)/X23</f>
        <v>1.1965134706814809E-2</v>
      </c>
      <c r="Z25" s="110">
        <f>(Z23-Y23)/Y23</f>
        <v>-0.2468091770417353</v>
      </c>
      <c r="AA25" s="111">
        <f>(AA23-Z23)/Z23</f>
        <v>4.0544755172055268E-2</v>
      </c>
    </row>
    <row r="26" spans="1:27" ht="30.75" thickBot="1" x14ac:dyDescent="0.3">
      <c r="A26" s="54" t="s">
        <v>166</v>
      </c>
      <c r="B26" s="112">
        <f>(B24-B6)/B6</f>
        <v>9.1296409007911496E-3</v>
      </c>
      <c r="C26" s="112">
        <f>(C23-$C$6)/$C$6</f>
        <v>-5.7410225197808973E-2</v>
      </c>
      <c r="D26" s="112">
        <f>(D23-$C$6)/$C$6</f>
        <v>-0.14143335362142431</v>
      </c>
      <c r="E26" s="112">
        <f>(E23-$C$6)/$C$6</f>
        <v>-0.23980523432744966</v>
      </c>
      <c r="F26" s="113">
        <f>(F23-$C$6)/$C$6</f>
        <v>-0.19864576993304911</v>
      </c>
      <c r="H26" s="54" t="s">
        <v>166</v>
      </c>
      <c r="I26" s="112">
        <f>(I24-$C6)/$C6</f>
        <v>-0.93371922972881582</v>
      </c>
      <c r="J26" s="112">
        <f>(J23-$C$6)/$C$6</f>
        <v>-0.31591854331507413</v>
      </c>
      <c r="K26" s="112">
        <f>(K23-$C$6)/$C$6</f>
        <v>-0.43769020085209981</v>
      </c>
      <c r="L26" s="112">
        <f>(L23-$C$6)/$C$6</f>
        <v>-0.52343274497869741</v>
      </c>
      <c r="M26" s="113">
        <f>(M23-$C$6)/$C$6</f>
        <v>-0.50437461959829566</v>
      </c>
      <c r="O26" s="54" t="s">
        <v>166</v>
      </c>
      <c r="P26" s="112">
        <f>(P24-P6)/P6</f>
        <v>6.3142702507673989E-4</v>
      </c>
      <c r="Q26" s="112">
        <f>(Q23-$C$6)/$C$6</f>
        <v>-0.26724487725705026</v>
      </c>
      <c r="R26" s="112">
        <f>(R23-$C$6)/$C$6</f>
        <v>-0.22051886792452841</v>
      </c>
      <c r="S26" s="112">
        <f>(S23-$C$6)/$C$6</f>
        <v>-0.35502891052951918</v>
      </c>
      <c r="T26" s="113">
        <f>(T23-$C$6)/$C$6</f>
        <v>-0.31832014607425424</v>
      </c>
      <c r="V26" s="54" t="s">
        <v>166</v>
      </c>
      <c r="W26" s="112">
        <f>(W24-$C6)/$C6</f>
        <v>-0.94711465307364584</v>
      </c>
      <c r="X26" s="112">
        <f>(X23-$C$6)/$C$6</f>
        <v>-0.5199330493000609</v>
      </c>
      <c r="Y26" s="112">
        <f>(Y23-$C$6)/$C$6</f>
        <v>-0.51418898356664633</v>
      </c>
      <c r="Z26" s="112">
        <f>(Z23-$C$6)/$C$6</f>
        <v>-0.6340916007303713</v>
      </c>
      <c r="AA26" s="113">
        <f>(AA23-$C$6)/$C$6</f>
        <v>-0.61925593426658554</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42626259.73435051</v>
      </c>
      <c r="C29" s="65"/>
      <c r="D29" s="65"/>
      <c r="E29" s="65"/>
      <c r="F29" s="66"/>
    </row>
    <row r="30" spans="1:27" x14ac:dyDescent="0.25">
      <c r="A30" s="64"/>
      <c r="B30" s="156" t="s">
        <v>61</v>
      </c>
      <c r="C30" s="156"/>
      <c r="D30" s="156"/>
      <c r="E30" s="156"/>
      <c r="F30" s="157"/>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692954.13027065992</v>
      </c>
      <c r="D32" s="32" cm="1">
        <f t="array" ref="D32">SUMPRODUCT(($A32='Rev Req''t_yrs 1-5'!$A$5:$A$50)*(Summary!D$31='Rev Req''t_yrs 1-5'!$E$3:$I$3)*'Rev Req''t_yrs 1-5'!$E$5:$I$50)</f>
        <v>1557551.3353692964</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7009108.2699734271</v>
      </c>
      <c r="F34" s="47" cm="1">
        <f t="array" ref="F34">SUMPRODUCT(($A34='Rev Req''t_yrs 1-5'!$A$5:$A$50)*(Summary!F$31='Rev Req''t_yrs 1-5'!$E$3:$I$3)*'Rev Req''t_yrs 1-5'!$E$5:$I$50)</f>
        <v>3168090.236223571</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692954.13027065992</v>
      </c>
      <c r="D36" s="62">
        <f>SUM(D32:D35)</f>
        <v>1557551.3353692964</v>
      </c>
      <c r="E36" s="62">
        <f>SUM(E32:E35)</f>
        <v>7009108.2699734271</v>
      </c>
      <c r="F36" s="63">
        <f>SUM(F32:F35)</f>
        <v>3168090.236223571</v>
      </c>
    </row>
    <row r="37" spans="1:6" ht="15.75" thickTop="1" x14ac:dyDescent="0.25">
      <c r="A37" s="50"/>
      <c r="B37" s="30"/>
      <c r="F37" s="15"/>
    </row>
    <row r="38" spans="1:6" ht="30" x14ac:dyDescent="0.25">
      <c r="A38" s="49" t="s">
        <v>78</v>
      </c>
      <c r="B38" s="103">
        <f>B36/B29</f>
        <v>0</v>
      </c>
      <c r="C38" s="104">
        <f>(C36-B36)/(B39)</f>
        <v>1.6256507950479188E-2</v>
      </c>
      <c r="D38" s="104">
        <f t="shared" ref="D38:F38" si="8">(D36-C36)/(C39)</f>
        <v>1.995874643063995E-2</v>
      </c>
      <c r="E38" s="104">
        <f t="shared" si="8"/>
        <v>0.12147838442253162</v>
      </c>
      <c r="F38" s="105">
        <f t="shared" si="8"/>
        <v>-7.4028204150275612E-2</v>
      </c>
    </row>
    <row r="39" spans="1:6" ht="30" x14ac:dyDescent="0.25">
      <c r="A39" s="49" t="s">
        <v>62</v>
      </c>
      <c r="B39" s="32">
        <f>B29+B36</f>
        <v>42626259.73435051</v>
      </c>
      <c r="C39" s="32">
        <f>B39+C36</f>
        <v>43319213.86462117</v>
      </c>
      <c r="D39" s="32">
        <f>C39+D36</f>
        <v>44876765.199990466</v>
      </c>
      <c r="E39" s="32">
        <f>D39+E36</f>
        <v>51885873.469963893</v>
      </c>
      <c r="F39" s="47">
        <f>E39+F36</f>
        <v>55053963.706187464</v>
      </c>
    </row>
    <row r="40" spans="1:6" ht="30.75" thickBot="1" x14ac:dyDescent="0.3">
      <c r="A40" s="54" t="s">
        <v>166</v>
      </c>
      <c r="B40" s="106">
        <f>(B39-B29)/B29</f>
        <v>0</v>
      </c>
      <c r="C40" s="106">
        <f>(C39-$B29)/$B29</f>
        <v>1.6256507950479188E-2</v>
      </c>
      <c r="D40" s="106">
        <f>(D39-$B29)/$B29</f>
        <v>5.2796221851629625E-2</v>
      </c>
      <c r="E40" s="106">
        <f>(E39-$B29)/$B29</f>
        <v>0.21722791990946119</v>
      </c>
      <c r="F40" s="107">
        <f>(F39-$B29)/$B29</f>
        <v>0.29155042101481987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L16" sqref="L16"/>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9.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244</v>
      </c>
      <c r="C4" s="44" t="s">
        <v>164</v>
      </c>
      <c r="D4" s="46"/>
      <c r="E4" s="45">
        <v>42626259.73435051</v>
      </c>
      <c r="F4" s="115"/>
      <c r="G4" s="115"/>
      <c r="H4" s="115"/>
      <c r="I4" s="115"/>
      <c r="J4" s="115"/>
      <c r="K4" s="101"/>
      <c r="L4" s="46" t="s">
        <v>54</v>
      </c>
    </row>
    <row r="5" spans="1:19" ht="30" x14ac:dyDescent="0.25">
      <c r="A5" s="31" t="s">
        <v>165</v>
      </c>
      <c r="B5" s="31" t="s">
        <v>218</v>
      </c>
      <c r="C5" s="154" t="s">
        <v>219</v>
      </c>
      <c r="D5" s="36" t="s">
        <v>108</v>
      </c>
      <c r="E5" s="34"/>
      <c r="F5" s="34">
        <v>692954.13027065992</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v>557840.50615787506</v>
      </c>
      <c r="H6" s="34"/>
      <c r="I6" s="34"/>
      <c r="J6" s="34"/>
      <c r="K6" s="35">
        <v>45658</v>
      </c>
      <c r="L6" s="36"/>
      <c r="N6" s="2"/>
      <c r="O6" s="32"/>
      <c r="P6" s="32"/>
      <c r="Q6" s="32"/>
      <c r="R6" s="32"/>
      <c r="S6" s="32"/>
    </row>
    <row r="7" spans="1:19" x14ac:dyDescent="0.25">
      <c r="A7" s="31" t="s">
        <v>165</v>
      </c>
      <c r="B7" s="31" t="s">
        <v>222</v>
      </c>
      <c r="C7" s="31" t="s">
        <v>223</v>
      </c>
      <c r="D7" s="36" t="s">
        <v>108</v>
      </c>
      <c r="E7" s="34"/>
      <c r="F7" s="34"/>
      <c r="G7" s="34">
        <v>999710.82921142131</v>
      </c>
      <c r="H7" s="34"/>
      <c r="I7" s="34"/>
      <c r="J7" s="34"/>
      <c r="K7" s="35">
        <v>45658</v>
      </c>
      <c r="L7" s="36"/>
      <c r="N7" s="2"/>
      <c r="O7" s="32"/>
      <c r="P7" s="32"/>
      <c r="Q7" s="32"/>
      <c r="R7" s="32"/>
      <c r="S7" s="32"/>
    </row>
    <row r="8" spans="1:19" x14ac:dyDescent="0.25">
      <c r="A8" s="31" t="s">
        <v>163</v>
      </c>
      <c r="B8" s="31" t="s">
        <v>224</v>
      </c>
      <c r="C8" s="31" t="s">
        <v>225</v>
      </c>
      <c r="D8" s="36" t="s">
        <v>108</v>
      </c>
      <c r="E8" s="34"/>
      <c r="F8" s="34"/>
      <c r="G8" s="34"/>
      <c r="H8" s="34">
        <v>7009108.2699734271</v>
      </c>
      <c r="I8" s="34"/>
      <c r="J8" s="34"/>
      <c r="K8" s="35">
        <v>46023</v>
      </c>
      <c r="L8" s="36"/>
      <c r="N8" s="2"/>
      <c r="O8" s="32"/>
      <c r="P8" s="32"/>
      <c r="Q8" s="32"/>
      <c r="R8" s="32"/>
      <c r="S8" s="32"/>
    </row>
    <row r="9" spans="1:19" x14ac:dyDescent="0.25">
      <c r="A9" s="31" t="s">
        <v>163</v>
      </c>
      <c r="B9" s="31" t="s">
        <v>224</v>
      </c>
      <c r="C9" s="31" t="s">
        <v>226</v>
      </c>
      <c r="D9" s="36" t="s">
        <v>108</v>
      </c>
      <c r="E9" s="34"/>
      <c r="F9" s="34"/>
      <c r="G9" s="34"/>
      <c r="H9" s="34"/>
      <c r="I9" s="34">
        <v>3168090.236223571</v>
      </c>
      <c r="J9" s="34"/>
      <c r="K9" s="35">
        <v>46388</v>
      </c>
      <c r="L9" s="36"/>
      <c r="O9" s="32"/>
    </row>
    <row r="10" spans="1:19" x14ac:dyDescent="0.25">
      <c r="A10" s="31" t="s">
        <v>165</v>
      </c>
      <c r="B10" s="31" t="s">
        <v>227</v>
      </c>
      <c r="C10" s="31" t="s">
        <v>204</v>
      </c>
      <c r="D10" s="36" t="s">
        <v>106</v>
      </c>
      <c r="E10" s="34"/>
      <c r="F10" s="34"/>
      <c r="G10" s="34"/>
      <c r="H10" s="34"/>
      <c r="I10" s="34"/>
      <c r="J10" s="34"/>
      <c r="K10" s="35">
        <v>45658</v>
      </c>
      <c r="L10" s="36"/>
    </row>
    <row r="11" spans="1:19" x14ac:dyDescent="0.25">
      <c r="A11" s="31" t="s">
        <v>165</v>
      </c>
      <c r="B11" s="31" t="s">
        <v>228</v>
      </c>
      <c r="C11" s="31" t="s">
        <v>205</v>
      </c>
      <c r="D11" s="36" t="s">
        <v>106</v>
      </c>
      <c r="E11" s="34"/>
      <c r="F11" s="34"/>
      <c r="G11" s="34"/>
      <c r="H11" s="34"/>
      <c r="I11" s="34"/>
      <c r="J11" s="34"/>
      <c r="K11" s="35">
        <v>45658</v>
      </c>
      <c r="L11" s="36"/>
    </row>
    <row r="12" spans="1:19" x14ac:dyDescent="0.25">
      <c r="A12" s="31" t="s">
        <v>165</v>
      </c>
      <c r="B12" s="31" t="s">
        <v>229</v>
      </c>
      <c r="C12" s="31" t="s">
        <v>230</v>
      </c>
      <c r="D12" s="36" t="s">
        <v>106</v>
      </c>
      <c r="E12" s="34"/>
      <c r="F12" s="34"/>
      <c r="G12" s="34"/>
      <c r="H12" s="34"/>
      <c r="I12" s="34"/>
      <c r="J12" s="34"/>
      <c r="K12" s="35">
        <v>45566</v>
      </c>
      <c r="L12" s="35">
        <v>46660</v>
      </c>
    </row>
    <row r="13" spans="1:19" x14ac:dyDescent="0.25">
      <c r="A13" s="31" t="s">
        <v>165</v>
      </c>
      <c r="B13" s="31" t="s">
        <v>231</v>
      </c>
      <c r="C13" s="31" t="s">
        <v>232</v>
      </c>
      <c r="D13" s="36" t="s">
        <v>106</v>
      </c>
      <c r="E13" s="34"/>
      <c r="F13" s="34"/>
      <c r="G13" s="34"/>
      <c r="H13" s="34"/>
      <c r="I13" s="34"/>
      <c r="J13" s="34"/>
      <c r="K13" s="35">
        <v>45566</v>
      </c>
      <c r="L13" s="35">
        <v>45930</v>
      </c>
    </row>
    <row r="14" spans="1:19" x14ac:dyDescent="0.25">
      <c r="A14" s="31" t="s">
        <v>165</v>
      </c>
      <c r="B14" s="31" t="s">
        <v>231</v>
      </c>
      <c r="C14" s="31" t="s">
        <v>210</v>
      </c>
      <c r="D14" s="36" t="s">
        <v>106</v>
      </c>
      <c r="E14" s="34"/>
      <c r="F14" s="34"/>
      <c r="G14" s="34"/>
      <c r="H14" s="34"/>
      <c r="I14" s="34"/>
      <c r="J14" s="34"/>
      <c r="K14" s="35">
        <v>45566</v>
      </c>
      <c r="L14" s="35">
        <v>45930</v>
      </c>
    </row>
    <row r="15" spans="1:19" x14ac:dyDescent="0.25">
      <c r="A15" s="31" t="s">
        <v>165</v>
      </c>
      <c r="B15" s="31" t="s">
        <v>233</v>
      </c>
      <c r="C15" s="31" t="s">
        <v>234</v>
      </c>
      <c r="D15" s="36" t="s">
        <v>106</v>
      </c>
      <c r="E15" s="34"/>
      <c r="F15" s="34"/>
      <c r="G15" s="34"/>
      <c r="H15" s="34"/>
      <c r="I15" s="34"/>
      <c r="J15" s="34"/>
      <c r="K15" s="35">
        <v>45566</v>
      </c>
      <c r="L15" s="35">
        <v>45930</v>
      </c>
    </row>
    <row r="16" spans="1:19" x14ac:dyDescent="0.25">
      <c r="A16" s="31" t="s">
        <v>165</v>
      </c>
      <c r="B16" s="31" t="s">
        <v>235</v>
      </c>
      <c r="C16" s="31" t="s">
        <v>236</v>
      </c>
      <c r="D16" s="36" t="s">
        <v>106</v>
      </c>
      <c r="E16" s="34"/>
      <c r="F16" s="34"/>
      <c r="G16" s="34"/>
      <c r="H16" s="34"/>
      <c r="I16" s="34"/>
      <c r="J16" s="34"/>
      <c r="K16" s="35">
        <v>45566</v>
      </c>
      <c r="L16" s="35">
        <v>45930</v>
      </c>
    </row>
    <row r="17" spans="1:12" x14ac:dyDescent="0.25">
      <c r="A17" s="31" t="s">
        <v>165</v>
      </c>
      <c r="B17" s="31" t="s">
        <v>237</v>
      </c>
      <c r="C17" s="31" t="s">
        <v>22</v>
      </c>
      <c r="D17" s="36" t="s">
        <v>106</v>
      </c>
      <c r="E17" s="34"/>
      <c r="F17" s="34"/>
      <c r="G17" s="34"/>
      <c r="H17" s="34"/>
      <c r="I17" s="34"/>
      <c r="J17" s="34"/>
      <c r="K17" s="35">
        <v>45658</v>
      </c>
      <c r="L17" s="36"/>
    </row>
    <row r="18" spans="1:12" x14ac:dyDescent="0.25">
      <c r="A18" s="31" t="s">
        <v>51</v>
      </c>
      <c r="B18" s="31" t="s">
        <v>238</v>
      </c>
      <c r="C18" s="31" t="s">
        <v>216</v>
      </c>
      <c r="D18" s="36" t="s">
        <v>106</v>
      </c>
      <c r="E18" s="34"/>
      <c r="F18" s="34"/>
      <c r="G18" s="34"/>
      <c r="H18" s="34"/>
      <c r="I18" s="34"/>
      <c r="J18" s="34"/>
      <c r="K18" s="35">
        <v>45748</v>
      </c>
      <c r="L18" s="35">
        <v>46112</v>
      </c>
    </row>
    <row r="19" spans="1:12" x14ac:dyDescent="0.25">
      <c r="A19" s="31" t="s">
        <v>51</v>
      </c>
      <c r="B19" s="31" t="s">
        <v>239</v>
      </c>
      <c r="C19" s="31" t="s">
        <v>240</v>
      </c>
      <c r="D19" s="36" t="s">
        <v>106</v>
      </c>
      <c r="E19" s="34"/>
      <c r="F19" s="34"/>
      <c r="G19" s="34"/>
      <c r="H19" s="34"/>
      <c r="I19" s="34"/>
      <c r="J19" s="34"/>
      <c r="K19" s="36"/>
      <c r="L19" s="36"/>
    </row>
    <row r="20" spans="1:12" x14ac:dyDescent="0.25">
      <c r="A20" s="31" t="s">
        <v>51</v>
      </c>
      <c r="B20" s="31" t="s">
        <v>239</v>
      </c>
      <c r="C20" s="31" t="s">
        <v>241</v>
      </c>
      <c r="D20" s="36" t="s">
        <v>106</v>
      </c>
      <c r="E20" s="34"/>
      <c r="F20" s="34"/>
      <c r="G20" s="34"/>
      <c r="H20" s="34"/>
      <c r="I20" s="34"/>
      <c r="J20" s="34"/>
      <c r="K20" s="36"/>
      <c r="L20" s="36"/>
    </row>
    <row r="21" spans="1:12" ht="30" x14ac:dyDescent="0.25">
      <c r="A21" s="31" t="s">
        <v>51</v>
      </c>
      <c r="B21" s="31" t="s">
        <v>239</v>
      </c>
      <c r="C21" s="154" t="s">
        <v>242</v>
      </c>
      <c r="D21" s="36" t="s">
        <v>106</v>
      </c>
      <c r="E21" s="34"/>
      <c r="F21" s="34"/>
      <c r="G21" s="34"/>
      <c r="H21" s="34"/>
      <c r="I21" s="34"/>
      <c r="J21" s="34"/>
      <c r="K21" s="36"/>
      <c r="L21" s="36"/>
    </row>
    <row r="22" spans="1:12" ht="30" x14ac:dyDescent="0.25">
      <c r="A22" s="31" t="s">
        <v>51</v>
      </c>
      <c r="B22" s="31" t="s">
        <v>239</v>
      </c>
      <c r="C22" s="154" t="s">
        <v>243</v>
      </c>
      <c r="D22" s="36" t="s">
        <v>106</v>
      </c>
      <c r="E22" s="34"/>
      <c r="F22" s="34"/>
      <c r="G22" s="34"/>
      <c r="H22" s="34"/>
      <c r="I22" s="34"/>
      <c r="J22" s="34"/>
      <c r="K22" s="36"/>
      <c r="L22" s="36"/>
    </row>
    <row r="23" spans="1:12" x14ac:dyDescent="0.25">
      <c r="A23" s="31"/>
      <c r="B23" s="31"/>
      <c r="C23" s="154"/>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D24:D50</xm:sqref>
        </x14:dataValidation>
        <x14:dataValidation type="list" allowBlank="1" showInputMessage="1" showErrorMessage="1" xr:uid="{DB79D8A8-A05C-45C0-AA2B-B44AC470E575}">
          <x14:formula1>
            <xm:f>Input!$C$84:$C$88</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1" topLeftCell="B1" activePane="topRight" state="frozen"/>
      <selection activeCell="B3" sqref="B3"/>
      <selection pane="topRight" activeCell="G9" sqref="G9"/>
    </sheetView>
  </sheetViews>
  <sheetFormatPr defaultColWidth="14.7109375"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s>
  <sheetData>
    <row r="1" spans="1:61" x14ac:dyDescent="0.25">
      <c r="A1" s="99"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1">
        <v>8</v>
      </c>
      <c r="D5" s="51">
        <v>8</v>
      </c>
    </row>
    <row r="6" spans="1:61" ht="60" x14ac:dyDescent="0.25">
      <c r="A6" s="30" t="s">
        <v>150</v>
      </c>
      <c r="B6" s="155">
        <v>423971</v>
      </c>
    </row>
    <row r="7" spans="1:61" ht="60" x14ac:dyDescent="0.25">
      <c r="A7" s="30" t="s">
        <v>151</v>
      </c>
      <c r="B7" s="155">
        <v>20465</v>
      </c>
      <c r="AB7" s="67"/>
    </row>
    <row r="8" spans="1:61" x14ac:dyDescent="0.25">
      <c r="A8" s="1" t="s">
        <v>56</v>
      </c>
      <c r="B8" s="36">
        <v>2023</v>
      </c>
      <c r="C8" s="36">
        <f>$C$5</f>
        <v>8</v>
      </c>
      <c r="D8" s="36">
        <f>$D$5</f>
        <v>8</v>
      </c>
      <c r="I8" s="127"/>
      <c r="J8" s="126"/>
    </row>
    <row r="9" spans="1:61" x14ac:dyDescent="0.25">
      <c r="B9" s="36">
        <v>2024</v>
      </c>
      <c r="C9" s="36">
        <f t="shared" ref="C9:C12" si="0">$C$5</f>
        <v>8</v>
      </c>
      <c r="D9" s="36">
        <f t="shared" ref="D9:D12" si="1">$D$5</f>
        <v>8</v>
      </c>
    </row>
    <row r="10" spans="1:61" x14ac:dyDescent="0.25">
      <c r="B10" s="36">
        <v>2025</v>
      </c>
      <c r="C10" s="36">
        <f t="shared" si="0"/>
        <v>8</v>
      </c>
      <c r="D10" s="36">
        <f t="shared" si="1"/>
        <v>8</v>
      </c>
    </row>
    <row r="11" spans="1:61" x14ac:dyDescent="0.25">
      <c r="B11" s="36">
        <v>2026</v>
      </c>
      <c r="C11" s="36">
        <f t="shared" si="0"/>
        <v>8</v>
      </c>
      <c r="D11" s="36">
        <f t="shared" si="1"/>
        <v>8</v>
      </c>
    </row>
    <row r="12" spans="1:61" x14ac:dyDescent="0.25">
      <c r="B12" s="36">
        <v>2027</v>
      </c>
      <c r="C12" s="36">
        <f t="shared" si="0"/>
        <v>8</v>
      </c>
      <c r="D12" s="36">
        <f t="shared" si="1"/>
        <v>8</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8</v>
      </c>
      <c r="C15" s="138">
        <f>B15</f>
        <v>8</v>
      </c>
      <c r="D15" s="138">
        <f t="shared" ref="D15:M15" si="2">C15</f>
        <v>8</v>
      </c>
      <c r="E15" s="138">
        <f t="shared" si="2"/>
        <v>8</v>
      </c>
      <c r="F15" s="138">
        <f t="shared" si="2"/>
        <v>8</v>
      </c>
      <c r="G15" s="138">
        <f t="shared" si="2"/>
        <v>8</v>
      </c>
      <c r="H15" s="138">
        <f t="shared" si="2"/>
        <v>8</v>
      </c>
      <c r="I15" s="138">
        <f t="shared" si="2"/>
        <v>8</v>
      </c>
      <c r="J15" s="138">
        <f t="shared" si="2"/>
        <v>8</v>
      </c>
      <c r="K15" s="138">
        <f t="shared" si="2"/>
        <v>8</v>
      </c>
      <c r="L15" s="138">
        <f t="shared" si="2"/>
        <v>8</v>
      </c>
      <c r="M15" s="138">
        <f t="shared" si="2"/>
        <v>8</v>
      </c>
      <c r="N15" s="138">
        <f>B15</f>
        <v>8</v>
      </c>
      <c r="O15" s="138">
        <f t="shared" ref="O15:AK18" si="3">N15</f>
        <v>8</v>
      </c>
      <c r="P15" s="138">
        <f t="shared" si="3"/>
        <v>8</v>
      </c>
      <c r="Q15" s="138">
        <f t="shared" si="3"/>
        <v>8</v>
      </c>
      <c r="R15" s="125">
        <v>6</v>
      </c>
      <c r="S15" s="138">
        <f t="shared" si="3"/>
        <v>6</v>
      </c>
      <c r="T15" s="138">
        <f t="shared" si="3"/>
        <v>6</v>
      </c>
      <c r="U15" s="138">
        <f t="shared" si="3"/>
        <v>6</v>
      </c>
      <c r="V15" s="138">
        <f t="shared" si="3"/>
        <v>6</v>
      </c>
      <c r="W15" s="138">
        <f t="shared" si="3"/>
        <v>6</v>
      </c>
      <c r="X15" s="138">
        <f t="shared" si="3"/>
        <v>6</v>
      </c>
      <c r="Y15" s="138">
        <f t="shared" si="3"/>
        <v>6</v>
      </c>
      <c r="Z15" s="138">
        <f>N15</f>
        <v>8</v>
      </c>
      <c r="AA15" s="138">
        <f t="shared" si="3"/>
        <v>8</v>
      </c>
      <c r="AB15" s="138">
        <f t="shared" si="3"/>
        <v>8</v>
      </c>
      <c r="AC15" s="138">
        <f t="shared" si="3"/>
        <v>8</v>
      </c>
      <c r="AD15" s="138">
        <f t="shared" si="3"/>
        <v>8</v>
      </c>
      <c r="AE15" s="138">
        <f t="shared" si="3"/>
        <v>8</v>
      </c>
      <c r="AF15" s="138">
        <f t="shared" si="3"/>
        <v>8</v>
      </c>
      <c r="AG15" s="138">
        <f t="shared" si="3"/>
        <v>8</v>
      </c>
      <c r="AH15" s="138">
        <f t="shared" si="3"/>
        <v>8</v>
      </c>
      <c r="AI15" s="138">
        <f t="shared" si="3"/>
        <v>8</v>
      </c>
      <c r="AJ15" s="138">
        <f t="shared" si="3"/>
        <v>8</v>
      </c>
      <c r="AK15" s="138">
        <f t="shared" si="3"/>
        <v>8</v>
      </c>
      <c r="AL15" s="137">
        <v>6</v>
      </c>
      <c r="AM15" s="138">
        <f t="shared" ref="AM15:AM20" si="4">AL15</f>
        <v>6</v>
      </c>
      <c r="AN15" s="138">
        <f t="shared" ref="AN15:AN20" si="5">AM15</f>
        <v>6</v>
      </c>
      <c r="AO15" s="138">
        <f t="shared" ref="AO15:AO20" si="6">AN15</f>
        <v>6</v>
      </c>
      <c r="AP15" s="138">
        <f t="shared" ref="AP15:AP20" si="7">AO15</f>
        <v>6</v>
      </c>
      <c r="AQ15" s="138">
        <f t="shared" ref="AQ15:AQ20" si="8">AP15</f>
        <v>6</v>
      </c>
      <c r="AR15" s="138">
        <f t="shared" ref="AR15:AR20" si="9">AQ15</f>
        <v>6</v>
      </c>
      <c r="AS15" s="138">
        <f t="shared" ref="AS15:AS20" si="10">AR15</f>
        <v>6</v>
      </c>
      <c r="AT15" s="138">
        <f t="shared" ref="AT15:AT20" si="11">AS15</f>
        <v>6</v>
      </c>
      <c r="AU15" s="138">
        <f t="shared" ref="AU15:AU20" si="12">AT15</f>
        <v>6</v>
      </c>
      <c r="AV15" s="138">
        <f t="shared" ref="AV15:AV20" si="13">AU15</f>
        <v>6</v>
      </c>
      <c r="AW15" s="138">
        <f t="shared" ref="AW15:AW20" si="14">AV15</f>
        <v>6</v>
      </c>
      <c r="AX15" s="138">
        <f>AL15</f>
        <v>6</v>
      </c>
      <c r="AY15" s="138">
        <f t="shared" ref="AY15:AY20" si="15">AX15</f>
        <v>6</v>
      </c>
      <c r="AZ15" s="138">
        <f t="shared" ref="AZ15:AZ20" si="16">AY15</f>
        <v>6</v>
      </c>
      <c r="BA15" s="138">
        <f t="shared" ref="BA15:BA20" si="17">AZ15</f>
        <v>6</v>
      </c>
      <c r="BB15" s="138">
        <f t="shared" ref="BB15:BB20" si="18">BA15</f>
        <v>6</v>
      </c>
      <c r="BC15" s="138">
        <f t="shared" ref="BC15:BC20" si="19">BB15</f>
        <v>6</v>
      </c>
      <c r="BD15" s="138">
        <f t="shared" ref="BD15:BD20" si="20">BC15</f>
        <v>6</v>
      </c>
      <c r="BE15" s="138">
        <f t="shared" ref="BE15:BE20" si="21">BD15</f>
        <v>6</v>
      </c>
      <c r="BF15" s="138">
        <f t="shared" ref="BF15:BF20" si="22">BE15</f>
        <v>6</v>
      </c>
      <c r="BG15" s="138">
        <f t="shared" ref="BG15:BG20" si="23">BF15</f>
        <v>6</v>
      </c>
      <c r="BH15" s="138">
        <f t="shared" ref="BH15:BH20" si="24">BG15</f>
        <v>6</v>
      </c>
      <c r="BI15" s="138">
        <f t="shared" ref="BI15:BI20" si="25">BH15</f>
        <v>6</v>
      </c>
    </row>
    <row r="16" spans="1:61" x14ac:dyDescent="0.25">
      <c r="A16" t="s">
        <v>2</v>
      </c>
      <c r="B16" s="125"/>
      <c r="C16" s="138">
        <f t="shared" ref="C16:M18" si="26">B16</f>
        <v>0</v>
      </c>
      <c r="D16" s="138">
        <f t="shared" si="26"/>
        <v>0</v>
      </c>
      <c r="E16" s="138">
        <f t="shared" si="26"/>
        <v>0</v>
      </c>
      <c r="F16" s="138">
        <f t="shared" si="26"/>
        <v>0</v>
      </c>
      <c r="G16" s="138">
        <f t="shared" si="26"/>
        <v>0</v>
      </c>
      <c r="H16" s="138">
        <f t="shared" si="26"/>
        <v>0</v>
      </c>
      <c r="I16" s="138">
        <f t="shared" si="26"/>
        <v>0</v>
      </c>
      <c r="J16" s="138">
        <f t="shared" si="26"/>
        <v>0</v>
      </c>
      <c r="K16" s="138">
        <f t="shared" si="26"/>
        <v>0</v>
      </c>
      <c r="L16" s="138">
        <f t="shared" si="26"/>
        <v>0</v>
      </c>
      <c r="M16" s="138">
        <f t="shared" si="26"/>
        <v>0</v>
      </c>
      <c r="N16" s="138">
        <f t="shared" ref="N16:N18" si="27">B16</f>
        <v>0</v>
      </c>
      <c r="O16" s="138">
        <f t="shared" ref="O16:AC16" si="28">N16</f>
        <v>0</v>
      </c>
      <c r="P16" s="138">
        <f t="shared" si="28"/>
        <v>0</v>
      </c>
      <c r="Q16" s="138">
        <f t="shared" si="28"/>
        <v>0</v>
      </c>
      <c r="R16" s="125">
        <v>8</v>
      </c>
      <c r="S16" s="138">
        <f t="shared" si="28"/>
        <v>8</v>
      </c>
      <c r="T16" s="138">
        <f t="shared" si="28"/>
        <v>8</v>
      </c>
      <c r="U16" s="138">
        <f t="shared" si="28"/>
        <v>8</v>
      </c>
      <c r="V16" s="138">
        <f t="shared" si="28"/>
        <v>8</v>
      </c>
      <c r="W16" s="138">
        <f t="shared" si="28"/>
        <v>8</v>
      </c>
      <c r="X16" s="138">
        <f t="shared" si="28"/>
        <v>8</v>
      </c>
      <c r="Y16" s="138">
        <f t="shared" si="28"/>
        <v>8</v>
      </c>
      <c r="Z16" s="138">
        <f t="shared" ref="Z16:Z18" si="29">N16</f>
        <v>0</v>
      </c>
      <c r="AA16" s="138">
        <f t="shared" si="28"/>
        <v>0</v>
      </c>
      <c r="AB16" s="138">
        <f t="shared" si="28"/>
        <v>0</v>
      </c>
      <c r="AC16" s="138">
        <f t="shared" si="28"/>
        <v>0</v>
      </c>
      <c r="AD16" s="138">
        <f t="shared" si="3"/>
        <v>0</v>
      </c>
      <c r="AE16" s="138">
        <f t="shared" si="3"/>
        <v>0</v>
      </c>
      <c r="AF16" s="138">
        <f t="shared" si="3"/>
        <v>0</v>
      </c>
      <c r="AG16" s="138">
        <f t="shared" si="3"/>
        <v>0</v>
      </c>
      <c r="AH16" s="138">
        <f t="shared" si="3"/>
        <v>0</v>
      </c>
      <c r="AI16" s="138">
        <f t="shared" si="3"/>
        <v>0</v>
      </c>
      <c r="AJ16" s="138">
        <f t="shared" si="3"/>
        <v>0</v>
      </c>
      <c r="AK16" s="138">
        <f t="shared" si="3"/>
        <v>0</v>
      </c>
      <c r="AL16" s="137">
        <v>7</v>
      </c>
      <c r="AM16" s="138">
        <f t="shared" si="4"/>
        <v>7</v>
      </c>
      <c r="AN16" s="138">
        <f t="shared" si="5"/>
        <v>7</v>
      </c>
      <c r="AO16" s="138">
        <f t="shared" si="6"/>
        <v>7</v>
      </c>
      <c r="AP16" s="138">
        <f t="shared" si="7"/>
        <v>7</v>
      </c>
      <c r="AQ16" s="138">
        <f t="shared" si="8"/>
        <v>7</v>
      </c>
      <c r="AR16" s="138">
        <f t="shared" si="9"/>
        <v>7</v>
      </c>
      <c r="AS16" s="138">
        <f t="shared" si="10"/>
        <v>7</v>
      </c>
      <c r="AT16" s="138">
        <f t="shared" si="11"/>
        <v>7</v>
      </c>
      <c r="AU16" s="138">
        <f t="shared" si="12"/>
        <v>7</v>
      </c>
      <c r="AV16" s="138">
        <f t="shared" si="13"/>
        <v>7</v>
      </c>
      <c r="AW16" s="138">
        <f t="shared" si="14"/>
        <v>7</v>
      </c>
      <c r="AX16" s="138">
        <f t="shared" ref="AX16:AX18" si="30">AL16</f>
        <v>7</v>
      </c>
      <c r="AY16" s="138">
        <f t="shared" si="15"/>
        <v>7</v>
      </c>
      <c r="AZ16" s="138">
        <f t="shared" si="16"/>
        <v>7</v>
      </c>
      <c r="BA16" s="138">
        <f t="shared" si="17"/>
        <v>7</v>
      </c>
      <c r="BB16" s="138">
        <f t="shared" si="18"/>
        <v>7</v>
      </c>
      <c r="BC16" s="138">
        <f t="shared" si="19"/>
        <v>7</v>
      </c>
      <c r="BD16" s="138">
        <f t="shared" si="20"/>
        <v>7</v>
      </c>
      <c r="BE16" s="138">
        <f t="shared" si="21"/>
        <v>7</v>
      </c>
      <c r="BF16" s="138">
        <f t="shared" si="22"/>
        <v>7</v>
      </c>
      <c r="BG16" s="138">
        <f t="shared" si="23"/>
        <v>7</v>
      </c>
      <c r="BH16" s="138">
        <f t="shared" si="24"/>
        <v>7</v>
      </c>
      <c r="BI16" s="138">
        <f t="shared" si="25"/>
        <v>7</v>
      </c>
    </row>
    <row r="17" spans="1:62" x14ac:dyDescent="0.25">
      <c r="A17" t="s">
        <v>3</v>
      </c>
      <c r="B17" s="125"/>
      <c r="C17" s="138">
        <f t="shared" si="26"/>
        <v>0</v>
      </c>
      <c r="D17" s="138">
        <f t="shared" ref="D17:M18" si="31">C17</f>
        <v>0</v>
      </c>
      <c r="E17" s="138">
        <f t="shared" si="31"/>
        <v>0</v>
      </c>
      <c r="F17" s="138">
        <f t="shared" si="31"/>
        <v>0</v>
      </c>
      <c r="G17" s="138">
        <f t="shared" si="31"/>
        <v>0</v>
      </c>
      <c r="H17" s="138">
        <f t="shared" si="31"/>
        <v>0</v>
      </c>
      <c r="I17" s="138">
        <f t="shared" si="31"/>
        <v>0</v>
      </c>
      <c r="J17" s="138">
        <f t="shared" si="31"/>
        <v>0</v>
      </c>
      <c r="K17" s="138">
        <f t="shared" si="31"/>
        <v>0</v>
      </c>
      <c r="L17" s="138">
        <f t="shared" si="31"/>
        <v>0</v>
      </c>
      <c r="M17" s="138">
        <f t="shared" si="31"/>
        <v>0</v>
      </c>
      <c r="N17" s="138">
        <f t="shared" si="27"/>
        <v>0</v>
      </c>
      <c r="O17" s="138">
        <f t="shared" si="3"/>
        <v>0</v>
      </c>
      <c r="P17" s="138">
        <f t="shared" si="3"/>
        <v>0</v>
      </c>
      <c r="Q17" s="138">
        <f t="shared" si="3"/>
        <v>0</v>
      </c>
      <c r="R17" s="125">
        <v>14</v>
      </c>
      <c r="S17" s="138">
        <f t="shared" si="3"/>
        <v>14</v>
      </c>
      <c r="T17" s="138">
        <f t="shared" si="3"/>
        <v>14</v>
      </c>
      <c r="U17" s="138">
        <f t="shared" si="3"/>
        <v>14</v>
      </c>
      <c r="V17" s="138">
        <f t="shared" si="3"/>
        <v>14</v>
      </c>
      <c r="W17" s="138">
        <f t="shared" si="3"/>
        <v>14</v>
      </c>
      <c r="X17" s="138">
        <f t="shared" si="3"/>
        <v>14</v>
      </c>
      <c r="Y17" s="138">
        <f t="shared" si="3"/>
        <v>14</v>
      </c>
      <c r="Z17" s="138">
        <f t="shared" si="29"/>
        <v>0</v>
      </c>
      <c r="AA17" s="138">
        <f t="shared" si="3"/>
        <v>0</v>
      </c>
      <c r="AB17" s="138">
        <f t="shared" si="3"/>
        <v>0</v>
      </c>
      <c r="AC17" s="138">
        <f t="shared" si="3"/>
        <v>0</v>
      </c>
      <c r="AD17" s="138">
        <f t="shared" si="3"/>
        <v>0</v>
      </c>
      <c r="AE17" s="138">
        <f t="shared" si="3"/>
        <v>0</v>
      </c>
      <c r="AF17" s="138">
        <f t="shared" si="3"/>
        <v>0</v>
      </c>
      <c r="AG17" s="138">
        <f t="shared" si="3"/>
        <v>0</v>
      </c>
      <c r="AH17" s="138">
        <f t="shared" si="3"/>
        <v>0</v>
      </c>
      <c r="AI17" s="138">
        <f t="shared" si="3"/>
        <v>0</v>
      </c>
      <c r="AJ17" s="138">
        <f t="shared" si="3"/>
        <v>0</v>
      </c>
      <c r="AK17" s="138">
        <f t="shared" si="3"/>
        <v>0</v>
      </c>
      <c r="AL17" s="137">
        <v>13</v>
      </c>
      <c r="AM17" s="138">
        <f t="shared" si="4"/>
        <v>13</v>
      </c>
      <c r="AN17" s="138">
        <f t="shared" si="5"/>
        <v>13</v>
      </c>
      <c r="AO17" s="138">
        <f t="shared" si="6"/>
        <v>13</v>
      </c>
      <c r="AP17" s="138">
        <f t="shared" si="7"/>
        <v>13</v>
      </c>
      <c r="AQ17" s="138">
        <f t="shared" si="8"/>
        <v>13</v>
      </c>
      <c r="AR17" s="138">
        <f t="shared" si="9"/>
        <v>13</v>
      </c>
      <c r="AS17" s="138">
        <f t="shared" si="10"/>
        <v>13</v>
      </c>
      <c r="AT17" s="138">
        <f t="shared" si="11"/>
        <v>13</v>
      </c>
      <c r="AU17" s="138">
        <f t="shared" si="12"/>
        <v>13</v>
      </c>
      <c r="AV17" s="138">
        <f t="shared" si="13"/>
        <v>13</v>
      </c>
      <c r="AW17" s="138">
        <f t="shared" si="14"/>
        <v>13</v>
      </c>
      <c r="AX17" s="138">
        <f t="shared" si="30"/>
        <v>13</v>
      </c>
      <c r="AY17" s="138">
        <f t="shared" si="15"/>
        <v>13</v>
      </c>
      <c r="AZ17" s="138">
        <f t="shared" si="16"/>
        <v>13</v>
      </c>
      <c r="BA17" s="138">
        <f t="shared" si="17"/>
        <v>13</v>
      </c>
      <c r="BB17" s="138">
        <f t="shared" si="18"/>
        <v>13</v>
      </c>
      <c r="BC17" s="138">
        <f t="shared" si="19"/>
        <v>13</v>
      </c>
      <c r="BD17" s="138">
        <f t="shared" si="20"/>
        <v>13</v>
      </c>
      <c r="BE17" s="138">
        <f t="shared" si="21"/>
        <v>13</v>
      </c>
      <c r="BF17" s="138">
        <f t="shared" si="22"/>
        <v>13</v>
      </c>
      <c r="BG17" s="138">
        <f t="shared" si="23"/>
        <v>13</v>
      </c>
      <c r="BH17" s="138">
        <f t="shared" si="24"/>
        <v>13</v>
      </c>
      <c r="BI17" s="138">
        <f t="shared" si="25"/>
        <v>13</v>
      </c>
    </row>
    <row r="18" spans="1:62" x14ac:dyDescent="0.25">
      <c r="A18" t="s">
        <v>17</v>
      </c>
      <c r="B18" s="125"/>
      <c r="C18" s="138">
        <f t="shared" si="26"/>
        <v>0</v>
      </c>
      <c r="D18" s="138">
        <f t="shared" si="31"/>
        <v>0</v>
      </c>
      <c r="E18" s="138">
        <f t="shared" si="31"/>
        <v>0</v>
      </c>
      <c r="F18" s="138">
        <f t="shared" si="31"/>
        <v>0</v>
      </c>
      <c r="G18" s="138">
        <f t="shared" si="31"/>
        <v>0</v>
      </c>
      <c r="H18" s="138">
        <f t="shared" si="31"/>
        <v>0</v>
      </c>
      <c r="I18" s="138">
        <f t="shared" si="31"/>
        <v>0</v>
      </c>
      <c r="J18" s="138">
        <f t="shared" si="31"/>
        <v>0</v>
      </c>
      <c r="K18" s="138">
        <f t="shared" si="31"/>
        <v>0</v>
      </c>
      <c r="L18" s="138">
        <f t="shared" si="31"/>
        <v>0</v>
      </c>
      <c r="M18" s="138">
        <f t="shared" si="31"/>
        <v>0</v>
      </c>
      <c r="N18" s="138">
        <f t="shared" si="27"/>
        <v>0</v>
      </c>
      <c r="O18" s="138">
        <f t="shared" si="3"/>
        <v>0</v>
      </c>
      <c r="P18" s="138">
        <f t="shared" si="3"/>
        <v>0</v>
      </c>
      <c r="Q18" s="138">
        <f t="shared" si="3"/>
        <v>0</v>
      </c>
      <c r="R18" s="125"/>
      <c r="S18" s="138">
        <f t="shared" si="3"/>
        <v>0</v>
      </c>
      <c r="T18" s="138">
        <f t="shared" si="3"/>
        <v>0</v>
      </c>
      <c r="U18" s="138">
        <f t="shared" si="3"/>
        <v>0</v>
      </c>
      <c r="V18" s="138">
        <f t="shared" si="3"/>
        <v>0</v>
      </c>
      <c r="W18" s="138">
        <f t="shared" si="3"/>
        <v>0</v>
      </c>
      <c r="X18" s="138">
        <f t="shared" si="3"/>
        <v>0</v>
      </c>
      <c r="Y18" s="138">
        <f t="shared" si="3"/>
        <v>0</v>
      </c>
      <c r="Z18" s="138">
        <f t="shared" si="29"/>
        <v>0</v>
      </c>
      <c r="AA18" s="138">
        <f t="shared" si="3"/>
        <v>0</v>
      </c>
      <c r="AB18" s="138">
        <f t="shared" si="3"/>
        <v>0</v>
      </c>
      <c r="AC18" s="138">
        <f t="shared" si="3"/>
        <v>0</v>
      </c>
      <c r="AD18" s="138">
        <f t="shared" si="3"/>
        <v>0</v>
      </c>
      <c r="AE18" s="138">
        <f t="shared" si="3"/>
        <v>0</v>
      </c>
      <c r="AF18" s="138">
        <f t="shared" si="3"/>
        <v>0</v>
      </c>
      <c r="AG18" s="138">
        <f t="shared" si="3"/>
        <v>0</v>
      </c>
      <c r="AH18" s="138">
        <f t="shared" si="3"/>
        <v>0</v>
      </c>
      <c r="AI18" s="138">
        <f t="shared" si="3"/>
        <v>0</v>
      </c>
      <c r="AJ18" s="138">
        <f t="shared" si="3"/>
        <v>0</v>
      </c>
      <c r="AK18" s="138">
        <f t="shared" si="3"/>
        <v>0</v>
      </c>
      <c r="AL18" s="137">
        <v>26</v>
      </c>
      <c r="AM18" s="138">
        <f t="shared" si="4"/>
        <v>26</v>
      </c>
      <c r="AN18" s="138">
        <f t="shared" si="5"/>
        <v>26</v>
      </c>
      <c r="AO18" s="138">
        <f t="shared" si="6"/>
        <v>26</v>
      </c>
      <c r="AP18" s="138">
        <f t="shared" si="7"/>
        <v>26</v>
      </c>
      <c r="AQ18" s="138">
        <f t="shared" si="8"/>
        <v>26</v>
      </c>
      <c r="AR18" s="138">
        <f t="shared" si="9"/>
        <v>26</v>
      </c>
      <c r="AS18" s="138">
        <f t="shared" si="10"/>
        <v>26</v>
      </c>
      <c r="AT18" s="138">
        <f t="shared" si="11"/>
        <v>26</v>
      </c>
      <c r="AU18" s="138">
        <f t="shared" si="12"/>
        <v>26</v>
      </c>
      <c r="AV18" s="138">
        <f t="shared" si="13"/>
        <v>26</v>
      </c>
      <c r="AW18" s="138">
        <f t="shared" si="14"/>
        <v>26</v>
      </c>
      <c r="AX18" s="138">
        <f t="shared" si="30"/>
        <v>26</v>
      </c>
      <c r="AY18" s="138">
        <f t="shared" si="15"/>
        <v>26</v>
      </c>
      <c r="AZ18" s="138">
        <f t="shared" si="16"/>
        <v>26</v>
      </c>
      <c r="BA18" s="138">
        <f t="shared" si="17"/>
        <v>26</v>
      </c>
      <c r="BB18" s="138">
        <f t="shared" si="18"/>
        <v>26</v>
      </c>
      <c r="BC18" s="138">
        <f t="shared" si="19"/>
        <v>26</v>
      </c>
      <c r="BD18" s="138">
        <f t="shared" si="20"/>
        <v>26</v>
      </c>
      <c r="BE18" s="138">
        <f t="shared" si="21"/>
        <v>26</v>
      </c>
      <c r="BF18" s="138">
        <f t="shared" si="22"/>
        <v>26</v>
      </c>
      <c r="BG18" s="138">
        <f t="shared" si="23"/>
        <v>26</v>
      </c>
      <c r="BH18" s="138">
        <f t="shared" si="24"/>
        <v>26</v>
      </c>
      <c r="BI18" s="138">
        <f t="shared" si="25"/>
        <v>26</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9" customFormat="1" ht="30" x14ac:dyDescent="0.25">
      <c r="A20" s="132" t="s">
        <v>175</v>
      </c>
      <c r="B20" s="128" t="s">
        <v>215</v>
      </c>
      <c r="C20" s="144" t="str">
        <f>B20</f>
        <v>2465-A</v>
      </c>
      <c r="D20" s="144" t="str">
        <f t="shared" ref="D20" si="32">C20</f>
        <v>2465-A</v>
      </c>
      <c r="E20" s="144" t="str">
        <f t="shared" ref="E20" si="33">D20</f>
        <v>2465-A</v>
      </c>
      <c r="F20" s="144">
        <v>2475</v>
      </c>
      <c r="G20" s="144">
        <f t="shared" ref="G20" si="34">F20</f>
        <v>2475</v>
      </c>
      <c r="H20" s="144">
        <f t="shared" ref="H20" si="35">G20</f>
        <v>2475</v>
      </c>
      <c r="I20" s="144">
        <v>2491</v>
      </c>
      <c r="J20" s="144">
        <f t="shared" ref="J20" si="36">I20</f>
        <v>2491</v>
      </c>
      <c r="K20" s="144">
        <f t="shared" ref="K20" si="37">J20</f>
        <v>2491</v>
      </c>
      <c r="L20" s="144">
        <f t="shared" ref="L20" si="38">K20</f>
        <v>2491</v>
      </c>
      <c r="M20" s="144">
        <f t="shared" ref="M20" si="39">L20</f>
        <v>2491</v>
      </c>
      <c r="N20" s="144">
        <v>2502</v>
      </c>
      <c r="O20" s="144">
        <f>N20</f>
        <v>2502</v>
      </c>
      <c r="P20" s="144">
        <f t="shared" ref="P20" si="40">O20</f>
        <v>2502</v>
      </c>
      <c r="Q20" s="144">
        <f t="shared" ref="Q20" si="41">P20</f>
        <v>2502</v>
      </c>
      <c r="R20" s="144">
        <v>2515</v>
      </c>
      <c r="S20" s="144">
        <f t="shared" ref="S20" si="42">R20</f>
        <v>2515</v>
      </c>
      <c r="T20" s="144">
        <f t="shared" ref="T20" si="43">S20</f>
        <v>2515</v>
      </c>
      <c r="U20" s="144">
        <f t="shared" ref="U20" si="44">T20</f>
        <v>2515</v>
      </c>
      <c r="V20" s="144">
        <f t="shared" ref="V20" si="45">U20</f>
        <v>2515</v>
      </c>
      <c r="W20" s="144">
        <f t="shared" ref="W20" si="46">V20</f>
        <v>2515</v>
      </c>
      <c r="X20" s="144">
        <f t="shared" ref="X20" si="47">W20</f>
        <v>2515</v>
      </c>
      <c r="Y20" s="144">
        <f t="shared" ref="Y20" si="48">X20</f>
        <v>2515</v>
      </c>
      <c r="Z20" s="144">
        <v>2539</v>
      </c>
      <c r="AA20" s="144">
        <f>Z20</f>
        <v>2539</v>
      </c>
      <c r="AB20" s="144">
        <f t="shared" ref="AB20" si="49">AA20</f>
        <v>2539</v>
      </c>
      <c r="AC20" s="144">
        <f t="shared" ref="AC20" si="50">AB20</f>
        <v>2539</v>
      </c>
      <c r="AD20" s="144">
        <f t="shared" ref="AD20" si="51">AC20</f>
        <v>2539</v>
      </c>
      <c r="AE20" s="144">
        <f t="shared" ref="AE20" si="52">AD20</f>
        <v>2539</v>
      </c>
      <c r="AF20" s="144">
        <f t="shared" ref="AF20" si="53">AE20</f>
        <v>2539</v>
      </c>
      <c r="AG20" s="144">
        <f t="shared" ref="AG20" si="54">AF20</f>
        <v>2539</v>
      </c>
      <c r="AH20" s="144">
        <f t="shared" ref="AH20" si="55">AG20</f>
        <v>2539</v>
      </c>
      <c r="AI20" s="144">
        <f t="shared" ref="AI20" si="56">AH20</f>
        <v>2539</v>
      </c>
      <c r="AJ20" s="144">
        <f t="shared" ref="AJ20" si="57">AI20</f>
        <v>2539</v>
      </c>
      <c r="AK20" s="144">
        <f t="shared" ref="AK20" si="58">AJ20</f>
        <v>2539</v>
      </c>
      <c r="AL20" s="144" t="s">
        <v>201</v>
      </c>
      <c r="AM20" s="144" t="str">
        <f t="shared" si="4"/>
        <v>2024 GRC TY</v>
      </c>
      <c r="AN20" s="144" t="str">
        <f t="shared" si="5"/>
        <v>2024 GRC TY</v>
      </c>
      <c r="AO20" s="144" t="str">
        <f t="shared" si="6"/>
        <v>2024 GRC TY</v>
      </c>
      <c r="AP20" s="144" t="str">
        <f t="shared" si="7"/>
        <v>2024 GRC TY</v>
      </c>
      <c r="AQ20" s="144" t="str">
        <f t="shared" si="8"/>
        <v>2024 GRC TY</v>
      </c>
      <c r="AR20" s="144" t="str">
        <f t="shared" si="9"/>
        <v>2024 GRC TY</v>
      </c>
      <c r="AS20" s="144" t="str">
        <f t="shared" si="10"/>
        <v>2024 GRC TY</v>
      </c>
      <c r="AT20" s="144" t="str">
        <f t="shared" si="11"/>
        <v>2024 GRC TY</v>
      </c>
      <c r="AU20" s="144" t="str">
        <f t="shared" si="12"/>
        <v>2024 GRC TY</v>
      </c>
      <c r="AV20" s="144" t="str">
        <f t="shared" si="13"/>
        <v>2024 GRC TY</v>
      </c>
      <c r="AW20" s="144" t="str">
        <f t="shared" si="14"/>
        <v>2024 GRC TY</v>
      </c>
      <c r="AX20" s="145" t="s">
        <v>202</v>
      </c>
      <c r="AY20" s="144" t="str">
        <f t="shared" si="15"/>
        <v>2024 GRC Escalation Yr</v>
      </c>
      <c r="AZ20" s="144" t="str">
        <f t="shared" si="16"/>
        <v>2024 GRC Escalation Yr</v>
      </c>
      <c r="BA20" s="144" t="str">
        <f t="shared" si="17"/>
        <v>2024 GRC Escalation Yr</v>
      </c>
      <c r="BB20" s="144" t="str">
        <f t="shared" si="18"/>
        <v>2024 GRC Escalation Yr</v>
      </c>
      <c r="BC20" s="144" t="str">
        <f t="shared" si="19"/>
        <v>2024 GRC Escalation Yr</v>
      </c>
      <c r="BD20" s="144" t="str">
        <f t="shared" si="20"/>
        <v>2024 GRC Escalation Yr</v>
      </c>
      <c r="BE20" s="144" t="str">
        <f t="shared" si="21"/>
        <v>2024 GRC Escalation Yr</v>
      </c>
      <c r="BF20" s="144" t="str">
        <f t="shared" si="22"/>
        <v>2024 GRC Escalation Yr</v>
      </c>
      <c r="BG20" s="144" t="str">
        <f t="shared" si="23"/>
        <v>2024 GRC Escalation Yr</v>
      </c>
      <c r="BH20" s="144" t="str">
        <f t="shared" si="24"/>
        <v>2024 GRC Escalation Yr</v>
      </c>
      <c r="BI20" s="144"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4.3430999999999997</v>
      </c>
      <c r="C22" s="139">
        <v>4.3430999999999997</v>
      </c>
      <c r="D22" s="139">
        <v>4.3430999999999997</v>
      </c>
      <c r="E22" s="139">
        <v>4.3430999999999997</v>
      </c>
      <c r="F22" s="139">
        <v>4.5167999999999999</v>
      </c>
      <c r="G22" s="139">
        <v>4.5167999999999999</v>
      </c>
      <c r="H22" s="139">
        <v>4.5167999999999999</v>
      </c>
      <c r="I22" s="139">
        <v>4.4923999999999999</v>
      </c>
      <c r="J22" s="139">
        <v>4.4923999999999999</v>
      </c>
      <c r="K22" s="139">
        <v>4.4923999999999999</v>
      </c>
      <c r="L22" s="139">
        <v>4.4923999999999999</v>
      </c>
      <c r="M22" s="139">
        <v>4.4923999999999999</v>
      </c>
      <c r="N22" s="139">
        <v>4.5781999999999998</v>
      </c>
      <c r="O22" s="139">
        <v>4.5781999999999998</v>
      </c>
      <c r="P22" s="139">
        <v>4.5781999999999998</v>
      </c>
      <c r="Q22" s="139">
        <v>4.5781999999999998</v>
      </c>
      <c r="R22" s="139">
        <v>1.7774000000000001</v>
      </c>
      <c r="S22" s="139">
        <v>1.7774000000000001</v>
      </c>
      <c r="T22" s="139">
        <v>1.7774000000000001</v>
      </c>
      <c r="U22" s="139">
        <v>1.7774000000000001</v>
      </c>
      <c r="V22" s="139">
        <v>1.7774000000000001</v>
      </c>
      <c r="W22" s="139">
        <v>1.7774000000000001</v>
      </c>
      <c r="X22" s="139">
        <v>1.7774000000000001</v>
      </c>
      <c r="Y22" s="139">
        <v>1.7774000000000001</v>
      </c>
      <c r="Z22" s="139">
        <v>1.8542000000000001</v>
      </c>
      <c r="AA22" s="139">
        <v>1.8542000000000001</v>
      </c>
      <c r="AB22" s="139">
        <v>1.8542000000000001</v>
      </c>
      <c r="AC22" s="139">
        <v>1.8542000000000001</v>
      </c>
      <c r="AD22" s="139">
        <v>1.8542000000000001</v>
      </c>
      <c r="AE22" s="139">
        <v>1.8542000000000001</v>
      </c>
      <c r="AF22" s="139">
        <v>1.8542000000000001</v>
      </c>
      <c r="AG22" s="139">
        <v>1.8542000000000001</v>
      </c>
      <c r="AH22" s="139">
        <v>1.8542000000000001</v>
      </c>
      <c r="AI22" s="139">
        <v>1.8542000000000001</v>
      </c>
      <c r="AJ22" s="139">
        <v>1.8542000000000001</v>
      </c>
      <c r="AK22" s="139">
        <v>1.8542000000000001</v>
      </c>
      <c r="AL22" s="139">
        <v>0.79</v>
      </c>
      <c r="AM22" s="139">
        <f>AL22</f>
        <v>0.79</v>
      </c>
      <c r="AN22" s="139">
        <f t="shared" ref="AN22:AN25" si="60">AM22</f>
        <v>0.79</v>
      </c>
      <c r="AO22" s="139">
        <f t="shared" ref="AO22:AO25" si="61">AN22</f>
        <v>0.79</v>
      </c>
      <c r="AP22" s="139">
        <f t="shared" ref="AP22:AP25" si="62">AO22</f>
        <v>0.79</v>
      </c>
      <c r="AQ22" s="139">
        <f t="shared" ref="AQ22:AQ25" si="63">AP22</f>
        <v>0.79</v>
      </c>
      <c r="AR22" s="139">
        <f t="shared" ref="AR22:AR25" si="64">AQ22</f>
        <v>0.79</v>
      </c>
      <c r="AS22" s="139">
        <f t="shared" ref="AS22:AS25" si="65">AR22</f>
        <v>0.79</v>
      </c>
      <c r="AT22" s="139">
        <f t="shared" ref="AT22:AT25" si="66">AS22</f>
        <v>0.79</v>
      </c>
      <c r="AU22" s="139">
        <f t="shared" ref="AU22:AU25" si="67">AT22</f>
        <v>0.79</v>
      </c>
      <c r="AV22" s="139">
        <f t="shared" ref="AV22:AV25" si="68">AU22</f>
        <v>0.79</v>
      </c>
      <c r="AW22" s="139">
        <f t="shared" ref="AW22:AW25" si="69">AV22</f>
        <v>0.79</v>
      </c>
      <c r="AX22" s="139">
        <v>0.85229999999999995</v>
      </c>
      <c r="AY22" s="139">
        <f t="shared" ref="AY22:AY25" si="70">AX22</f>
        <v>0.85229999999999995</v>
      </c>
      <c r="AZ22" s="139">
        <f t="shared" ref="AZ22:AZ25" si="71">AY22</f>
        <v>0.85229999999999995</v>
      </c>
      <c r="BA22" s="139">
        <f t="shared" ref="BA22:BA25" si="72">AZ22</f>
        <v>0.85229999999999995</v>
      </c>
      <c r="BB22" s="139">
        <f t="shared" ref="BB22:BB25" si="73">BA22</f>
        <v>0.85229999999999995</v>
      </c>
      <c r="BC22" s="139">
        <f t="shared" ref="BC22:BC25" si="74">BB22</f>
        <v>0.85229999999999995</v>
      </c>
      <c r="BD22" s="139">
        <f t="shared" ref="BD22:BD25" si="75">BC22</f>
        <v>0.85229999999999995</v>
      </c>
      <c r="BE22" s="139">
        <f t="shared" ref="BE22:BE25" si="76">BD22</f>
        <v>0.85229999999999995</v>
      </c>
      <c r="BF22" s="139">
        <f t="shared" ref="BF22:BF25" si="77">BE22</f>
        <v>0.85229999999999995</v>
      </c>
      <c r="BG22" s="139">
        <f t="shared" ref="BG22:BG25" si="78">BF22</f>
        <v>0.85229999999999995</v>
      </c>
      <c r="BH22" s="139">
        <f t="shared" ref="BH22:BH25" si="79">BG22</f>
        <v>0.85229999999999995</v>
      </c>
      <c r="BI22" s="139">
        <f t="shared" ref="BI22:BI25" si="80">BH22</f>
        <v>0.85229999999999995</v>
      </c>
    </row>
    <row r="23" spans="1:62" x14ac:dyDescent="0.25">
      <c r="A23" t="str">
        <f t="shared" ref="A23:A26" si="81">A16</f>
        <v>Tier 2</v>
      </c>
      <c r="B23" s="52">
        <v>5.4302000000000001</v>
      </c>
      <c r="C23" s="139">
        <v>5.4302000000000001</v>
      </c>
      <c r="D23" s="139">
        <v>5.4302000000000001</v>
      </c>
      <c r="E23" s="139">
        <v>5.4302000000000001</v>
      </c>
      <c r="F23" s="139">
        <v>5.6474000000000002</v>
      </c>
      <c r="G23" s="139">
        <v>5.6474000000000002</v>
      </c>
      <c r="H23" s="139">
        <v>5.6474000000000002</v>
      </c>
      <c r="I23" s="139">
        <v>5.6169000000000002</v>
      </c>
      <c r="J23" s="139">
        <v>5.6169000000000002</v>
      </c>
      <c r="K23" s="139">
        <v>5.6169000000000002</v>
      </c>
      <c r="L23" s="139">
        <v>5.6169000000000002</v>
      </c>
      <c r="M23" s="139">
        <v>5.6169000000000002</v>
      </c>
      <c r="N23" s="139">
        <v>5.7241999999999997</v>
      </c>
      <c r="O23" s="139">
        <v>5.7241999999999997</v>
      </c>
      <c r="P23" s="139">
        <v>5.7241999999999997</v>
      </c>
      <c r="Q23" s="139">
        <v>5.7241999999999997</v>
      </c>
      <c r="R23" s="139">
        <v>7.0869999999999997</v>
      </c>
      <c r="S23" s="139">
        <v>7.0869999999999997</v>
      </c>
      <c r="T23" s="139">
        <v>7.0869999999999997</v>
      </c>
      <c r="U23" s="139">
        <v>7.0869999999999997</v>
      </c>
      <c r="V23" s="139">
        <v>7.0869999999999997</v>
      </c>
      <c r="W23" s="139">
        <v>7.0869999999999997</v>
      </c>
      <c r="X23" s="139">
        <v>7.0869999999999997</v>
      </c>
      <c r="Y23" s="139">
        <v>7.0869999999999997</v>
      </c>
      <c r="Z23" s="139">
        <v>7.3935000000000004</v>
      </c>
      <c r="AA23" s="139">
        <v>7.3935000000000004</v>
      </c>
      <c r="AB23" s="139">
        <v>7.3935000000000004</v>
      </c>
      <c r="AC23" s="139">
        <v>7.3935000000000004</v>
      </c>
      <c r="AD23" s="139">
        <v>7.3935000000000004</v>
      </c>
      <c r="AE23" s="139">
        <v>7.3935000000000004</v>
      </c>
      <c r="AF23" s="139">
        <v>7.3935000000000004</v>
      </c>
      <c r="AG23" s="139">
        <v>7.3935000000000004</v>
      </c>
      <c r="AH23" s="139">
        <v>7.3935000000000004</v>
      </c>
      <c r="AI23" s="139">
        <v>7.3935000000000004</v>
      </c>
      <c r="AJ23" s="139">
        <v>7.3935000000000004</v>
      </c>
      <c r="AK23" s="139">
        <v>7.3935000000000004</v>
      </c>
      <c r="AL23" s="139">
        <v>3.1598000000000002</v>
      </c>
      <c r="AM23" s="139">
        <f t="shared" ref="AM23:AM25" si="82">AL23</f>
        <v>3.1598000000000002</v>
      </c>
      <c r="AN23" s="139">
        <f t="shared" si="60"/>
        <v>3.1598000000000002</v>
      </c>
      <c r="AO23" s="139">
        <f t="shared" si="61"/>
        <v>3.1598000000000002</v>
      </c>
      <c r="AP23" s="139">
        <f t="shared" si="62"/>
        <v>3.1598000000000002</v>
      </c>
      <c r="AQ23" s="139">
        <f t="shared" si="63"/>
        <v>3.1598000000000002</v>
      </c>
      <c r="AR23" s="139">
        <f t="shared" si="64"/>
        <v>3.1598000000000002</v>
      </c>
      <c r="AS23" s="139">
        <f t="shared" si="65"/>
        <v>3.1598000000000002</v>
      </c>
      <c r="AT23" s="139">
        <f t="shared" si="66"/>
        <v>3.1598000000000002</v>
      </c>
      <c r="AU23" s="139">
        <f t="shared" si="67"/>
        <v>3.1598000000000002</v>
      </c>
      <c r="AV23" s="139">
        <f t="shared" si="68"/>
        <v>3.1598000000000002</v>
      </c>
      <c r="AW23" s="139">
        <f t="shared" si="69"/>
        <v>3.1598000000000002</v>
      </c>
      <c r="AX23" s="139">
        <v>3.4087999999999998</v>
      </c>
      <c r="AY23" s="139">
        <f t="shared" si="70"/>
        <v>3.4087999999999998</v>
      </c>
      <c r="AZ23" s="139">
        <f t="shared" si="71"/>
        <v>3.4087999999999998</v>
      </c>
      <c r="BA23" s="139">
        <f t="shared" si="72"/>
        <v>3.4087999999999998</v>
      </c>
      <c r="BB23" s="139">
        <f t="shared" si="73"/>
        <v>3.4087999999999998</v>
      </c>
      <c r="BC23" s="139">
        <f t="shared" si="74"/>
        <v>3.4087999999999998</v>
      </c>
      <c r="BD23" s="139">
        <f t="shared" si="75"/>
        <v>3.4087999999999998</v>
      </c>
      <c r="BE23" s="139">
        <f t="shared" si="76"/>
        <v>3.4087999999999998</v>
      </c>
      <c r="BF23" s="139">
        <f t="shared" si="77"/>
        <v>3.4087999999999998</v>
      </c>
      <c r="BG23" s="139">
        <f t="shared" si="78"/>
        <v>3.4087999999999998</v>
      </c>
      <c r="BH23" s="139">
        <f t="shared" si="79"/>
        <v>3.4087999999999998</v>
      </c>
      <c r="BI23" s="139">
        <f t="shared" si="80"/>
        <v>3.4087999999999998</v>
      </c>
    </row>
    <row r="24" spans="1:62" x14ac:dyDescent="0.25">
      <c r="A24" t="str">
        <f t="shared" si="81"/>
        <v>Tier 3</v>
      </c>
      <c r="B24" s="52">
        <v>0</v>
      </c>
      <c r="C24" s="139">
        <v>0</v>
      </c>
      <c r="D24" s="139">
        <v>0</v>
      </c>
      <c r="E24" s="139">
        <v>0</v>
      </c>
      <c r="F24" s="139">
        <v>0</v>
      </c>
      <c r="G24" s="139">
        <v>0</v>
      </c>
      <c r="H24" s="139">
        <v>0</v>
      </c>
      <c r="I24" s="139">
        <v>0</v>
      </c>
      <c r="J24" s="139">
        <v>0</v>
      </c>
      <c r="K24" s="139">
        <v>0</v>
      </c>
      <c r="L24" s="139">
        <v>0</v>
      </c>
      <c r="M24" s="139">
        <v>0</v>
      </c>
      <c r="N24" s="139">
        <v>0</v>
      </c>
      <c r="O24" s="139">
        <v>0</v>
      </c>
      <c r="P24" s="139">
        <v>0</v>
      </c>
      <c r="Q24" s="139">
        <v>0</v>
      </c>
      <c r="R24" s="139">
        <v>8.8567999999999998</v>
      </c>
      <c r="S24" s="139">
        <v>8.8567999999999998</v>
      </c>
      <c r="T24" s="139">
        <v>8.8567999999999998</v>
      </c>
      <c r="U24" s="139">
        <v>8.8567999999999998</v>
      </c>
      <c r="V24" s="139">
        <v>8.8567999999999998</v>
      </c>
      <c r="W24" s="139">
        <v>8.8567999999999998</v>
      </c>
      <c r="X24" s="139">
        <v>8.8567999999999998</v>
      </c>
      <c r="Y24" s="139">
        <v>8.8567999999999998</v>
      </c>
      <c r="Z24" s="139">
        <v>9.2398000000000007</v>
      </c>
      <c r="AA24" s="139">
        <v>9.2398000000000007</v>
      </c>
      <c r="AB24" s="139">
        <v>9.2398000000000007</v>
      </c>
      <c r="AC24" s="139">
        <v>9.2398000000000007</v>
      </c>
      <c r="AD24" s="139">
        <v>9.2398000000000007</v>
      </c>
      <c r="AE24" s="139">
        <v>9.2398000000000007</v>
      </c>
      <c r="AF24" s="139">
        <v>9.2398000000000007</v>
      </c>
      <c r="AG24" s="139">
        <v>9.2398000000000007</v>
      </c>
      <c r="AH24" s="139">
        <v>9.2398000000000007</v>
      </c>
      <c r="AI24" s="139">
        <v>9.2398000000000007</v>
      </c>
      <c r="AJ24" s="139">
        <v>9.2398000000000007</v>
      </c>
      <c r="AK24" s="139">
        <v>9.2398000000000007</v>
      </c>
      <c r="AL24" s="139">
        <v>6.3193999999999999</v>
      </c>
      <c r="AM24" s="139">
        <f t="shared" si="82"/>
        <v>6.3193999999999999</v>
      </c>
      <c r="AN24" s="139">
        <f t="shared" si="60"/>
        <v>6.3193999999999999</v>
      </c>
      <c r="AO24" s="139">
        <f t="shared" si="61"/>
        <v>6.3193999999999999</v>
      </c>
      <c r="AP24" s="139">
        <f t="shared" si="62"/>
        <v>6.3193999999999999</v>
      </c>
      <c r="AQ24" s="139">
        <f t="shared" si="63"/>
        <v>6.3193999999999999</v>
      </c>
      <c r="AR24" s="139">
        <f t="shared" si="64"/>
        <v>6.3193999999999999</v>
      </c>
      <c r="AS24" s="139">
        <f t="shared" si="65"/>
        <v>6.3193999999999999</v>
      </c>
      <c r="AT24" s="139">
        <f t="shared" si="66"/>
        <v>6.3193999999999999</v>
      </c>
      <c r="AU24" s="139">
        <f t="shared" si="67"/>
        <v>6.3193999999999999</v>
      </c>
      <c r="AV24" s="139">
        <f t="shared" si="68"/>
        <v>6.3193999999999999</v>
      </c>
      <c r="AW24" s="139">
        <f t="shared" si="69"/>
        <v>6.3193999999999999</v>
      </c>
      <c r="AX24" s="139">
        <v>6.8174000000000001</v>
      </c>
      <c r="AY24" s="139">
        <f t="shared" si="70"/>
        <v>6.8174000000000001</v>
      </c>
      <c r="AZ24" s="139">
        <f t="shared" si="71"/>
        <v>6.8174000000000001</v>
      </c>
      <c r="BA24" s="139">
        <f t="shared" si="72"/>
        <v>6.8174000000000001</v>
      </c>
      <c r="BB24" s="139">
        <f t="shared" si="73"/>
        <v>6.8174000000000001</v>
      </c>
      <c r="BC24" s="139">
        <f t="shared" si="74"/>
        <v>6.8174000000000001</v>
      </c>
      <c r="BD24" s="139">
        <f t="shared" si="75"/>
        <v>6.8174000000000001</v>
      </c>
      <c r="BE24" s="139">
        <f t="shared" si="76"/>
        <v>6.8174000000000001</v>
      </c>
      <c r="BF24" s="139">
        <f t="shared" si="77"/>
        <v>6.8174000000000001</v>
      </c>
      <c r="BG24" s="139">
        <f t="shared" si="78"/>
        <v>6.8174000000000001</v>
      </c>
      <c r="BH24" s="139">
        <f t="shared" si="79"/>
        <v>6.8174000000000001</v>
      </c>
      <c r="BI24" s="139">
        <f t="shared" si="80"/>
        <v>6.8174000000000001</v>
      </c>
    </row>
    <row r="25" spans="1:62" x14ac:dyDescent="0.25">
      <c r="A25" t="str">
        <f t="shared" si="81"/>
        <v>Tier 4</v>
      </c>
      <c r="B25" s="52">
        <v>0</v>
      </c>
      <c r="C25" s="139">
        <v>0</v>
      </c>
      <c r="D25" s="139">
        <v>0</v>
      </c>
      <c r="E25" s="139">
        <v>0</v>
      </c>
      <c r="F25" s="139">
        <v>0</v>
      </c>
      <c r="G25" s="139">
        <v>0</v>
      </c>
      <c r="H25" s="139">
        <v>0</v>
      </c>
      <c r="I25" s="139">
        <v>0</v>
      </c>
      <c r="J25" s="139">
        <v>0</v>
      </c>
      <c r="K25" s="139">
        <v>0</v>
      </c>
      <c r="L25" s="139">
        <v>0</v>
      </c>
      <c r="M25" s="139">
        <v>0</v>
      </c>
      <c r="N25" s="139">
        <v>0</v>
      </c>
      <c r="O25" s="139">
        <v>0</v>
      </c>
      <c r="P25" s="139">
        <v>0</v>
      </c>
      <c r="Q25" s="139">
        <v>0</v>
      </c>
      <c r="R25" s="139">
        <v>0</v>
      </c>
      <c r="S25" s="139">
        <v>0</v>
      </c>
      <c r="T25" s="139">
        <v>0</v>
      </c>
      <c r="U25" s="139">
        <v>0</v>
      </c>
      <c r="V25" s="139">
        <v>0</v>
      </c>
      <c r="W25" s="139">
        <v>0</v>
      </c>
      <c r="X25" s="139">
        <v>0</v>
      </c>
      <c r="Y25" s="139">
        <v>0</v>
      </c>
      <c r="Z25" s="139">
        <v>0</v>
      </c>
      <c r="AA25" s="139">
        <v>0</v>
      </c>
      <c r="AB25" s="139">
        <v>0</v>
      </c>
      <c r="AC25" s="139">
        <v>0</v>
      </c>
      <c r="AD25" s="139">
        <v>0</v>
      </c>
      <c r="AE25" s="139">
        <v>0</v>
      </c>
      <c r="AF25" s="139">
        <v>0</v>
      </c>
      <c r="AG25" s="139">
        <v>0</v>
      </c>
      <c r="AH25" s="139">
        <v>0</v>
      </c>
      <c r="AI25" s="139">
        <v>0</v>
      </c>
      <c r="AJ25" s="139">
        <v>0</v>
      </c>
      <c r="AK25" s="139">
        <v>0</v>
      </c>
      <c r="AL25" s="139">
        <v>12.6388</v>
      </c>
      <c r="AM25" s="139">
        <f t="shared" si="82"/>
        <v>12.6388</v>
      </c>
      <c r="AN25" s="139">
        <f t="shared" si="60"/>
        <v>12.6388</v>
      </c>
      <c r="AO25" s="139">
        <f t="shared" si="61"/>
        <v>12.6388</v>
      </c>
      <c r="AP25" s="139">
        <f t="shared" si="62"/>
        <v>12.6388</v>
      </c>
      <c r="AQ25" s="139">
        <f t="shared" si="63"/>
        <v>12.6388</v>
      </c>
      <c r="AR25" s="139">
        <f t="shared" si="64"/>
        <v>12.6388</v>
      </c>
      <c r="AS25" s="139">
        <f t="shared" si="65"/>
        <v>12.6388</v>
      </c>
      <c r="AT25" s="139">
        <f t="shared" si="66"/>
        <v>12.6388</v>
      </c>
      <c r="AU25" s="139">
        <f t="shared" si="67"/>
        <v>12.6388</v>
      </c>
      <c r="AV25" s="139">
        <f t="shared" si="68"/>
        <v>12.6388</v>
      </c>
      <c r="AW25" s="139">
        <f t="shared" si="69"/>
        <v>12.6388</v>
      </c>
      <c r="AX25" s="139">
        <v>13.6348</v>
      </c>
      <c r="AY25" s="139">
        <f t="shared" si="70"/>
        <v>13.6348</v>
      </c>
      <c r="AZ25" s="139">
        <f t="shared" si="71"/>
        <v>13.6348</v>
      </c>
      <c r="BA25" s="139">
        <f t="shared" si="72"/>
        <v>13.6348</v>
      </c>
      <c r="BB25" s="139">
        <f t="shared" si="73"/>
        <v>13.6348</v>
      </c>
      <c r="BC25" s="139">
        <f t="shared" si="74"/>
        <v>13.6348</v>
      </c>
      <c r="BD25" s="139">
        <f t="shared" si="75"/>
        <v>13.6348</v>
      </c>
      <c r="BE25" s="139">
        <f t="shared" si="76"/>
        <v>13.6348</v>
      </c>
      <c r="BF25" s="139">
        <f t="shared" si="77"/>
        <v>13.6348</v>
      </c>
      <c r="BG25" s="139">
        <f t="shared" si="78"/>
        <v>13.6348</v>
      </c>
      <c r="BH25" s="139">
        <f t="shared" si="79"/>
        <v>13.6348</v>
      </c>
      <c r="BI25" s="139">
        <f t="shared" si="80"/>
        <v>13.6348</v>
      </c>
    </row>
    <row r="26" spans="1:62" x14ac:dyDescent="0.25">
      <c r="A26" t="str">
        <f t="shared" si="81"/>
        <v>Tier 5</v>
      </c>
      <c r="B26" s="52">
        <v>0</v>
      </c>
      <c r="C26" s="139">
        <v>0</v>
      </c>
      <c r="D26" s="139">
        <v>0</v>
      </c>
      <c r="E26" s="139">
        <v>0</v>
      </c>
      <c r="F26" s="139">
        <v>0</v>
      </c>
      <c r="G26" s="139">
        <v>0</v>
      </c>
      <c r="H26" s="139">
        <v>0</v>
      </c>
      <c r="I26" s="139">
        <v>0</v>
      </c>
      <c r="J26" s="139">
        <v>0</v>
      </c>
      <c r="K26" s="139">
        <v>0</v>
      </c>
      <c r="L26" s="139">
        <v>0</v>
      </c>
      <c r="M26" s="139">
        <v>0</v>
      </c>
      <c r="N26" s="139">
        <v>0</v>
      </c>
      <c r="O26" s="139">
        <v>0</v>
      </c>
      <c r="P26" s="139">
        <v>0</v>
      </c>
      <c r="Q26" s="139">
        <v>0</v>
      </c>
      <c r="R26" s="139">
        <v>0</v>
      </c>
      <c r="S26" s="139">
        <v>0</v>
      </c>
      <c r="T26" s="139">
        <v>0</v>
      </c>
      <c r="U26" s="139">
        <v>0</v>
      </c>
      <c r="V26" s="139">
        <v>0</v>
      </c>
      <c r="W26" s="139">
        <v>0</v>
      </c>
      <c r="X26" s="139">
        <v>0</v>
      </c>
      <c r="Y26" s="139">
        <v>0</v>
      </c>
      <c r="Z26" s="139">
        <v>0</v>
      </c>
      <c r="AA26" s="139">
        <v>0</v>
      </c>
      <c r="AB26" s="139">
        <v>0</v>
      </c>
      <c r="AC26" s="139">
        <v>0</v>
      </c>
      <c r="AD26" s="139">
        <v>0</v>
      </c>
      <c r="AE26" s="139">
        <v>0</v>
      </c>
      <c r="AF26" s="139">
        <v>0</v>
      </c>
      <c r="AG26" s="139">
        <v>0</v>
      </c>
      <c r="AH26" s="139">
        <v>0</v>
      </c>
      <c r="AI26" s="139">
        <v>0</v>
      </c>
      <c r="AJ26" s="139">
        <v>0</v>
      </c>
      <c r="AK26" s="139">
        <v>0</v>
      </c>
      <c r="AL26" s="139">
        <v>0</v>
      </c>
      <c r="AM26" s="139">
        <f t="shared" ref="AM26" si="83">AL26</f>
        <v>0</v>
      </c>
      <c r="AN26" s="139">
        <f t="shared" ref="AN26" si="84">AM26</f>
        <v>0</v>
      </c>
      <c r="AO26" s="139">
        <f t="shared" ref="AO26" si="85">AN26</f>
        <v>0</v>
      </c>
      <c r="AP26" s="139">
        <f t="shared" ref="AP26" si="86">AO26</f>
        <v>0</v>
      </c>
      <c r="AQ26" s="139">
        <f t="shared" ref="AQ26" si="87">AP26</f>
        <v>0</v>
      </c>
      <c r="AR26" s="139">
        <f t="shared" ref="AR26" si="88">AQ26</f>
        <v>0</v>
      </c>
      <c r="AS26" s="139">
        <f t="shared" ref="AS26" si="89">AR26</f>
        <v>0</v>
      </c>
      <c r="AT26" s="139">
        <f t="shared" ref="AT26" si="90">AS26</f>
        <v>0</v>
      </c>
      <c r="AU26" s="139">
        <f t="shared" ref="AU26" si="91">AT26</f>
        <v>0</v>
      </c>
      <c r="AV26" s="139">
        <f t="shared" ref="AV26" si="92">AU26</f>
        <v>0</v>
      </c>
      <c r="AW26" s="139">
        <f t="shared" ref="AW26" si="93">AV26</f>
        <v>0</v>
      </c>
      <c r="AX26" s="139">
        <v>0</v>
      </c>
      <c r="AY26" s="139">
        <f t="shared" ref="AY26" si="94">AX26</f>
        <v>0</v>
      </c>
      <c r="AZ26" s="139">
        <f t="shared" ref="AZ26" si="95">AY26</f>
        <v>0</v>
      </c>
      <c r="BA26" s="139">
        <f t="shared" ref="BA26" si="96">AZ26</f>
        <v>0</v>
      </c>
      <c r="BB26" s="139">
        <f t="shared" ref="BB26" si="97">BA26</f>
        <v>0</v>
      </c>
      <c r="BC26" s="139">
        <f t="shared" ref="BC26" si="98">BB26</f>
        <v>0</v>
      </c>
      <c r="BD26" s="139">
        <f t="shared" ref="BD26" si="99">BC26</f>
        <v>0</v>
      </c>
      <c r="BE26" s="139">
        <f t="shared" ref="BE26" si="100">BD26</f>
        <v>0</v>
      </c>
      <c r="BF26" s="139">
        <f t="shared" ref="BF26" si="101">BE26</f>
        <v>0</v>
      </c>
      <c r="BG26" s="139">
        <f t="shared" ref="BG26" si="102">BF26</f>
        <v>0</v>
      </c>
      <c r="BH26" s="139">
        <f t="shared" ref="BH26" si="103">BG26</f>
        <v>0</v>
      </c>
      <c r="BI26" s="139">
        <f t="shared" ref="BI26" si="10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6" t="s">
        <v>203</v>
      </c>
      <c r="B29" s="53">
        <v>23.53</v>
      </c>
      <c r="C29" s="139">
        <f>+B29</f>
        <v>23.53</v>
      </c>
      <c r="D29" s="139">
        <f t="shared" ref="D29:M29" si="106">+C29</f>
        <v>23.53</v>
      </c>
      <c r="E29" s="139">
        <f t="shared" si="106"/>
        <v>23.53</v>
      </c>
      <c r="F29" s="139">
        <v>24.47</v>
      </c>
      <c r="G29" s="139">
        <f t="shared" si="106"/>
        <v>24.47</v>
      </c>
      <c r="H29" s="139">
        <f t="shared" si="106"/>
        <v>24.47</v>
      </c>
      <c r="I29" s="139">
        <v>23.99</v>
      </c>
      <c r="J29" s="139">
        <f t="shared" si="106"/>
        <v>23.99</v>
      </c>
      <c r="K29" s="139">
        <f t="shared" si="106"/>
        <v>23.99</v>
      </c>
      <c r="L29" s="139">
        <f t="shared" si="106"/>
        <v>23.99</v>
      </c>
      <c r="M29" s="139">
        <f t="shared" si="106"/>
        <v>23.99</v>
      </c>
      <c r="N29" s="139">
        <v>24.439999999999998</v>
      </c>
      <c r="O29" s="139">
        <f>+N29</f>
        <v>24.439999999999998</v>
      </c>
      <c r="P29" s="139">
        <f t="shared" ref="P29:Y29" si="107">+O29</f>
        <v>24.439999999999998</v>
      </c>
      <c r="Q29" s="139">
        <f t="shared" si="107"/>
        <v>24.439999999999998</v>
      </c>
      <c r="R29" s="139">
        <v>32.659999999999997</v>
      </c>
      <c r="S29" s="139">
        <f t="shared" si="107"/>
        <v>32.659999999999997</v>
      </c>
      <c r="T29" s="139">
        <f t="shared" si="107"/>
        <v>32.659999999999997</v>
      </c>
      <c r="U29" s="139">
        <f t="shared" si="107"/>
        <v>32.659999999999997</v>
      </c>
      <c r="V29" s="139">
        <f t="shared" si="107"/>
        <v>32.659999999999997</v>
      </c>
      <c r="W29" s="139">
        <f t="shared" si="107"/>
        <v>32.659999999999997</v>
      </c>
      <c r="X29" s="139">
        <f t="shared" si="107"/>
        <v>32.659999999999997</v>
      </c>
      <c r="Y29" s="139">
        <f t="shared" si="107"/>
        <v>32.659999999999997</v>
      </c>
      <c r="Z29" s="139">
        <v>34.08</v>
      </c>
      <c r="AA29" s="139">
        <f>+Z29</f>
        <v>34.08</v>
      </c>
      <c r="AB29" s="139">
        <f t="shared" ref="AB29:AK29" si="108">+AA29</f>
        <v>34.08</v>
      </c>
      <c r="AC29" s="139">
        <f t="shared" si="108"/>
        <v>34.08</v>
      </c>
      <c r="AD29" s="139">
        <f t="shared" si="108"/>
        <v>34.08</v>
      </c>
      <c r="AE29" s="139">
        <f t="shared" si="108"/>
        <v>34.08</v>
      </c>
      <c r="AF29" s="139">
        <f t="shared" si="108"/>
        <v>34.08</v>
      </c>
      <c r="AG29" s="139">
        <f t="shared" si="108"/>
        <v>34.08</v>
      </c>
      <c r="AH29" s="139">
        <f t="shared" si="108"/>
        <v>34.08</v>
      </c>
      <c r="AI29" s="139">
        <f t="shared" si="108"/>
        <v>34.08</v>
      </c>
      <c r="AJ29" s="139">
        <f t="shared" si="108"/>
        <v>34.08</v>
      </c>
      <c r="AK29" s="139">
        <f t="shared" si="108"/>
        <v>34.08</v>
      </c>
      <c r="AL29" s="139">
        <v>32.880000000000003</v>
      </c>
      <c r="AM29" s="139">
        <f t="shared" ref="AM29" si="109">AL29</f>
        <v>32.880000000000003</v>
      </c>
      <c r="AN29" s="139">
        <f t="shared" ref="AN29" si="110">AM29</f>
        <v>32.880000000000003</v>
      </c>
      <c r="AO29" s="139">
        <f t="shared" ref="AO29" si="111">AN29</f>
        <v>32.880000000000003</v>
      </c>
      <c r="AP29" s="139">
        <f t="shared" ref="AP29" si="112">AO29</f>
        <v>32.880000000000003</v>
      </c>
      <c r="AQ29" s="139">
        <f t="shared" ref="AQ29" si="113">AP29</f>
        <v>32.880000000000003</v>
      </c>
      <c r="AR29" s="139">
        <f t="shared" ref="AR29" si="114">AQ29</f>
        <v>32.880000000000003</v>
      </c>
      <c r="AS29" s="139">
        <f t="shared" ref="AS29" si="115">AR29</f>
        <v>32.880000000000003</v>
      </c>
      <c r="AT29" s="139">
        <f t="shared" ref="AT29" si="116">AS29</f>
        <v>32.880000000000003</v>
      </c>
      <c r="AU29" s="139">
        <f t="shared" ref="AU29" si="117">AT29</f>
        <v>32.880000000000003</v>
      </c>
      <c r="AV29" s="139">
        <f t="shared" ref="AV29" si="118">AU29</f>
        <v>32.880000000000003</v>
      </c>
      <c r="AW29" s="139">
        <f t="shared" ref="AW29" si="119">AV29</f>
        <v>32.880000000000003</v>
      </c>
      <c r="AX29" s="139">
        <v>35.450000000000003</v>
      </c>
      <c r="AY29" s="139">
        <f t="shared" ref="AY29" si="120">AX29</f>
        <v>35.450000000000003</v>
      </c>
      <c r="AZ29" s="139">
        <f t="shared" ref="AZ29" si="121">AY29</f>
        <v>35.450000000000003</v>
      </c>
      <c r="BA29" s="139">
        <f t="shared" ref="BA29" si="122">AZ29</f>
        <v>35.450000000000003</v>
      </c>
      <c r="BB29" s="139">
        <f t="shared" ref="BB29" si="123">BA29</f>
        <v>35.450000000000003</v>
      </c>
      <c r="BC29" s="139">
        <f t="shared" ref="BC29" si="124">BB29</f>
        <v>35.450000000000003</v>
      </c>
      <c r="BD29" s="139">
        <f t="shared" ref="BD29" si="125">BC29</f>
        <v>35.450000000000003</v>
      </c>
      <c r="BE29" s="139">
        <f t="shared" ref="BE29" si="126">BD29</f>
        <v>35.450000000000003</v>
      </c>
      <c r="BF29" s="139">
        <f t="shared" ref="BF29" si="127">BE29</f>
        <v>35.450000000000003</v>
      </c>
      <c r="BG29" s="139">
        <f t="shared" ref="BG29" si="128">BF29</f>
        <v>35.450000000000003</v>
      </c>
      <c r="BH29" s="139">
        <f t="shared" ref="BH29" si="129">BG29</f>
        <v>35.450000000000003</v>
      </c>
      <c r="BI29" s="139">
        <f t="shared" ref="BI29" si="130">BH29</f>
        <v>35.450000000000003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25">
      <c r="A32" s="1" t="s">
        <v>20</v>
      </c>
      <c r="B32" s="1" t="s">
        <v>77</v>
      </c>
      <c r="C32" s="153"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51"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3.5180000000000003E-2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57"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1.1875999999999999E-2</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52" t="s">
        <v>29</v>
      </c>
      <c r="B35" s="31" t="s">
        <v>30</v>
      </c>
      <c r="C35" s="131">
        <v>0.62749999999999995</v>
      </c>
      <c r="D35" s="136">
        <v>0.62749999999999995</v>
      </c>
      <c r="E35" s="136">
        <v>0.62749999999999995</v>
      </c>
      <c r="F35" s="136">
        <v>0.62749999999999995</v>
      </c>
      <c r="G35" s="136">
        <v>0.9133</v>
      </c>
      <c r="H35" s="97">
        <v>0.9133</v>
      </c>
      <c r="I35" s="97">
        <v>0.9133</v>
      </c>
      <c r="J35" s="97">
        <v>0.9133</v>
      </c>
      <c r="K35" s="97">
        <v>0.9133</v>
      </c>
      <c r="L35" s="97">
        <v>0.9133</v>
      </c>
      <c r="M35" s="97">
        <v>0.2858</v>
      </c>
      <c r="N35" s="97">
        <v>0.2858</v>
      </c>
      <c r="O35" s="97">
        <v>0.2858</v>
      </c>
      <c r="P35" s="97">
        <v>0.2858</v>
      </c>
      <c r="Q35" s="97">
        <v>0.2858</v>
      </c>
      <c r="R35" s="97">
        <v>0.2858</v>
      </c>
      <c r="S35" s="97">
        <v>0.2858</v>
      </c>
      <c r="T35" s="97">
        <v>0</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t="s">
        <v>206</v>
      </c>
      <c r="B36" s="31" t="s">
        <v>30</v>
      </c>
      <c r="C36" s="131">
        <v>0</v>
      </c>
      <c r="D36" s="136">
        <v>0</v>
      </c>
      <c r="E36" s="136">
        <v>0</v>
      </c>
      <c r="F36" s="136">
        <v>0</v>
      </c>
      <c r="G36" s="136">
        <v>0</v>
      </c>
      <c r="H36" s="97">
        <v>0</v>
      </c>
      <c r="I36" s="97">
        <v>0</v>
      </c>
      <c r="J36" s="97">
        <v>0.184</v>
      </c>
      <c r="K36" s="97">
        <v>0.184</v>
      </c>
      <c r="L36" s="97">
        <v>0.184</v>
      </c>
      <c r="M36" s="97">
        <v>0.184</v>
      </c>
      <c r="N36" s="97">
        <v>0.184</v>
      </c>
      <c r="O36" s="97">
        <v>0.184</v>
      </c>
      <c r="P36" s="97">
        <v>0.184</v>
      </c>
      <c r="Q36" s="97">
        <v>0.184</v>
      </c>
      <c r="R36" s="97">
        <v>0.184</v>
      </c>
      <c r="S36" s="97">
        <v>0.184</v>
      </c>
      <c r="T36" s="97">
        <v>0.184</v>
      </c>
      <c r="U36" s="97">
        <v>0.184</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t="s">
        <v>207</v>
      </c>
      <c r="B37" s="31" t="s">
        <v>115</v>
      </c>
      <c r="C37" s="95">
        <v>0</v>
      </c>
      <c r="D37" s="97">
        <v>0</v>
      </c>
      <c r="E37" s="97">
        <v>0</v>
      </c>
      <c r="F37" s="97">
        <v>0</v>
      </c>
      <c r="G37" s="97">
        <v>0</v>
      </c>
      <c r="H37" s="97">
        <v>0</v>
      </c>
      <c r="I37" s="97">
        <v>0</v>
      </c>
      <c r="J37" s="97">
        <v>-2.88</v>
      </c>
      <c r="K37" s="97">
        <v>-2.88</v>
      </c>
      <c r="L37" s="97">
        <v>-2.88</v>
      </c>
      <c r="M37" s="97">
        <v>-2.88</v>
      </c>
      <c r="N37" s="97">
        <v>-2.88</v>
      </c>
      <c r="O37" s="97">
        <v>-2.88</v>
      </c>
      <c r="P37" s="97">
        <v>-2.88</v>
      </c>
      <c r="Q37" s="97">
        <v>-2.88</v>
      </c>
      <c r="R37" s="97">
        <v>-2.88</v>
      </c>
      <c r="S37" s="97">
        <v>-2.88</v>
      </c>
      <c r="T37" s="97">
        <v>-2.88</v>
      </c>
      <c r="U37" s="97">
        <v>-2.88</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t="s">
        <v>216</v>
      </c>
      <c r="B38" s="31" t="s">
        <v>30</v>
      </c>
      <c r="C38" s="95">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5.4000000000000003E-3</v>
      </c>
      <c r="AE38" s="97">
        <v>5.4000000000000003E-3</v>
      </c>
      <c r="AF38" s="97">
        <v>5.4000000000000003E-3</v>
      </c>
      <c r="AG38" s="97">
        <v>5.4000000000000003E-3</v>
      </c>
      <c r="AH38" s="97">
        <v>5.4000000000000003E-3</v>
      </c>
      <c r="AI38" s="97">
        <v>5.4000000000000003E-3</v>
      </c>
      <c r="AJ38" s="97">
        <v>5.4000000000000003E-3</v>
      </c>
      <c r="AK38" s="97">
        <v>5.4000000000000003E-3</v>
      </c>
      <c r="AL38" s="97">
        <v>5.4000000000000003E-3</v>
      </c>
      <c r="AM38" s="97">
        <v>5.4000000000000003E-3</v>
      </c>
      <c r="AN38" s="97">
        <v>5.4000000000000003E-3</v>
      </c>
      <c r="AO38" s="97">
        <v>5.4000000000000003E-3</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row>
    <row r="39" spans="1:62" x14ac:dyDescent="0.25">
      <c r="A39" t="s">
        <v>217</v>
      </c>
      <c r="B39" s="31" t="s">
        <v>115</v>
      </c>
      <c r="C39" s="95">
        <v>0</v>
      </c>
      <c r="D39" s="97">
        <v>0</v>
      </c>
      <c r="E39" s="97">
        <v>0</v>
      </c>
      <c r="F39" s="97">
        <v>0</v>
      </c>
      <c r="G39" s="97">
        <v>-1.24</v>
      </c>
      <c r="H39" s="97">
        <v>-1.24</v>
      </c>
      <c r="I39" s="97">
        <v>-1.24</v>
      </c>
      <c r="J39" s="97">
        <v>-1.24</v>
      </c>
      <c r="K39" s="97">
        <v>-1.24</v>
      </c>
      <c r="L39" s="97">
        <v>-1.24</v>
      </c>
      <c r="M39" s="97">
        <v>-1.24</v>
      </c>
      <c r="N39" s="97">
        <v>-1.24</v>
      </c>
      <c r="O39" s="97">
        <v>-1.24</v>
      </c>
      <c r="P39" s="97">
        <v>-1.24</v>
      </c>
      <c r="Q39" s="97">
        <v>-1.24</v>
      </c>
      <c r="R39" s="97">
        <v>-1.24</v>
      </c>
      <c r="S39" s="97">
        <v>-1.24</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52" t="s">
        <v>208</v>
      </c>
      <c r="B40" s="31" t="s">
        <v>30</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0.4506</v>
      </c>
      <c r="Y40" s="97">
        <v>0.4506</v>
      </c>
      <c r="Z40" s="97">
        <v>0.4506</v>
      </c>
      <c r="AA40" s="97">
        <v>0.4506</v>
      </c>
      <c r="AB40" s="97">
        <v>0.4506</v>
      </c>
      <c r="AC40" s="97">
        <v>0.4506</v>
      </c>
      <c r="AD40" s="97">
        <v>0.4506</v>
      </c>
      <c r="AE40" s="97">
        <v>0.4506</v>
      </c>
      <c r="AF40" s="97">
        <v>0.4506</v>
      </c>
      <c r="AG40" s="97">
        <v>0.4506</v>
      </c>
      <c r="AH40" s="97">
        <v>0.4506</v>
      </c>
      <c r="AI40" s="97">
        <v>0.4506</v>
      </c>
      <c r="AJ40" s="97">
        <v>0.4506</v>
      </c>
      <c r="AK40" s="97">
        <v>0.4506</v>
      </c>
      <c r="AL40" s="97">
        <v>0.4506</v>
      </c>
      <c r="AM40" s="97">
        <v>0.4506</v>
      </c>
      <c r="AN40" s="97">
        <v>0.4506</v>
      </c>
      <c r="AO40" s="97">
        <v>0.4506</v>
      </c>
      <c r="AP40" s="97">
        <v>0.4506</v>
      </c>
      <c r="AQ40" s="97">
        <v>0.4506</v>
      </c>
      <c r="AR40" s="97">
        <v>0.4506</v>
      </c>
      <c r="AS40" s="97">
        <v>0.4506</v>
      </c>
      <c r="AT40" s="97">
        <v>0.4506</v>
      </c>
      <c r="AU40" s="97">
        <v>0.4506</v>
      </c>
      <c r="AV40" s="97">
        <v>0.4506</v>
      </c>
      <c r="AW40" s="97">
        <v>0.4506</v>
      </c>
      <c r="AX40" s="97">
        <v>0.4506</v>
      </c>
      <c r="AY40" s="97">
        <v>0.4506</v>
      </c>
      <c r="AZ40" s="97">
        <v>0.4506</v>
      </c>
      <c r="BA40" s="97">
        <v>0.4506</v>
      </c>
      <c r="BB40" s="97">
        <v>0.4506</v>
      </c>
      <c r="BC40" s="97">
        <v>0.4506</v>
      </c>
      <c r="BD40" s="97">
        <v>0.4506</v>
      </c>
      <c r="BE40" s="97">
        <v>0.4506</v>
      </c>
      <c r="BF40" s="97">
        <v>0.4506</v>
      </c>
      <c r="BG40" s="97">
        <v>0.4506</v>
      </c>
      <c r="BH40" s="97">
        <v>0</v>
      </c>
      <c r="BI40" s="97">
        <v>0</v>
      </c>
      <c r="BJ40" s="97">
        <v>0</v>
      </c>
    </row>
    <row r="41" spans="1:62" x14ac:dyDescent="0.25">
      <c r="A41" s="152" t="s">
        <v>209</v>
      </c>
      <c r="B41" s="31" t="s">
        <v>30</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2.2000000000000001E-3</v>
      </c>
      <c r="Y41" s="97">
        <v>2.2000000000000001E-3</v>
      </c>
      <c r="Z41" s="97">
        <v>2.2000000000000001E-3</v>
      </c>
      <c r="AA41" s="97">
        <v>2.2000000000000001E-3</v>
      </c>
      <c r="AB41" s="97">
        <v>2.2000000000000001E-3</v>
      </c>
      <c r="AC41" s="97">
        <v>2.2000000000000001E-3</v>
      </c>
      <c r="AD41" s="97">
        <v>2.2000000000000001E-3</v>
      </c>
      <c r="AE41" s="97">
        <v>2.2000000000000001E-3</v>
      </c>
      <c r="AF41" s="97">
        <v>2.2000000000000001E-3</v>
      </c>
      <c r="AG41" s="97">
        <v>2.2000000000000001E-3</v>
      </c>
      <c r="AH41" s="97">
        <v>2.2000000000000001E-3</v>
      </c>
      <c r="AI41" s="97">
        <v>2.2000000000000001E-3</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52" t="s">
        <v>210</v>
      </c>
      <c r="B42" s="31" t="s">
        <v>30</v>
      </c>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2.5000000000000001E-3</v>
      </c>
      <c r="Y42" s="97">
        <v>2.5000000000000001E-3</v>
      </c>
      <c r="Z42" s="97">
        <v>2.5000000000000001E-3</v>
      </c>
      <c r="AA42" s="97">
        <v>2.5000000000000001E-3</v>
      </c>
      <c r="AB42" s="97">
        <v>2.5000000000000001E-3</v>
      </c>
      <c r="AC42" s="97">
        <v>2.5000000000000001E-3</v>
      </c>
      <c r="AD42" s="97">
        <v>2.5000000000000001E-3</v>
      </c>
      <c r="AE42" s="97">
        <v>2.5000000000000001E-3</v>
      </c>
      <c r="AF42" s="97">
        <v>2.5000000000000001E-3</v>
      </c>
      <c r="AG42" s="97">
        <v>2.5000000000000001E-3</v>
      </c>
      <c r="AH42" s="97">
        <v>2.5000000000000001E-3</v>
      </c>
      <c r="AI42" s="97">
        <v>2.5000000000000001E-3</v>
      </c>
      <c r="AJ42" s="97">
        <v>0</v>
      </c>
      <c r="AK42" s="97">
        <v>0</v>
      </c>
      <c r="AL42" s="97">
        <v>0</v>
      </c>
      <c r="AM42" s="97">
        <v>0</v>
      </c>
      <c r="AN42" s="97">
        <v>0</v>
      </c>
      <c r="AO42" s="97">
        <v>0</v>
      </c>
      <c r="AP42" s="97">
        <v>0</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s="152" t="s">
        <v>211</v>
      </c>
      <c r="B43" s="100" t="s">
        <v>30</v>
      </c>
      <c r="C43" s="95">
        <v>0</v>
      </c>
      <c r="D43" s="97">
        <v>0</v>
      </c>
      <c r="E43" s="97">
        <v>0</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0.25669999999999998</v>
      </c>
      <c r="Y43" s="97">
        <v>0.25669999999999998</v>
      </c>
      <c r="Z43" s="97">
        <v>0.25669999999999998</v>
      </c>
      <c r="AA43" s="97">
        <v>0.25669999999999998</v>
      </c>
      <c r="AB43" s="97">
        <v>0.25669999999999998</v>
      </c>
      <c r="AC43" s="97">
        <v>0.25669999999999998</v>
      </c>
      <c r="AD43" s="97">
        <v>0.25669999999999998</v>
      </c>
      <c r="AE43" s="97">
        <v>0.25669999999999998</v>
      </c>
      <c r="AF43" s="97">
        <v>0.25669999999999998</v>
      </c>
      <c r="AG43" s="97">
        <v>0.25669999999999998</v>
      </c>
      <c r="AH43" s="97">
        <v>0.25669999999999998</v>
      </c>
      <c r="AI43" s="97">
        <v>0.25669999999999998</v>
      </c>
      <c r="AJ43" s="97">
        <v>0</v>
      </c>
      <c r="AK43" s="97">
        <v>0</v>
      </c>
      <c r="AL43" s="97">
        <v>0</v>
      </c>
      <c r="AM43" s="97">
        <v>0</v>
      </c>
      <c r="AN43" s="97">
        <v>0</v>
      </c>
      <c r="AO43" s="97">
        <v>0</v>
      </c>
      <c r="AP43" s="97">
        <v>0</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52" t="s">
        <v>212</v>
      </c>
      <c r="B44" s="100" t="s">
        <v>115</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-0.48</v>
      </c>
      <c r="Y44" s="97">
        <v>-0.48</v>
      </c>
      <c r="Z44" s="97">
        <v>-0.48</v>
      </c>
      <c r="AA44" s="97">
        <v>-0.48</v>
      </c>
      <c r="AB44" s="97">
        <v>-0.48</v>
      </c>
      <c r="AC44" s="97">
        <v>-0.48</v>
      </c>
      <c r="AD44" s="97">
        <v>-0.48</v>
      </c>
      <c r="AE44" s="97">
        <v>-0.48</v>
      </c>
      <c r="AF44" s="97">
        <v>-0.48</v>
      </c>
      <c r="AG44" s="97">
        <v>-0.48</v>
      </c>
      <c r="AH44" s="97">
        <v>-0.48</v>
      </c>
      <c r="AI44" s="97">
        <v>-0.48</v>
      </c>
      <c r="AJ44" s="97">
        <v>0</v>
      </c>
      <c r="AK44" s="97">
        <v>0</v>
      </c>
      <c r="AL44" s="97">
        <v>0</v>
      </c>
      <c r="AM44" s="97">
        <v>0</v>
      </c>
      <c r="AN44" s="97">
        <v>0</v>
      </c>
      <c r="AO44" s="97">
        <v>0</v>
      </c>
      <c r="AP44" s="97">
        <v>0</v>
      </c>
      <c r="AQ44" s="97">
        <v>0</v>
      </c>
      <c r="AR44" s="97">
        <v>0</v>
      </c>
      <c r="AS44" s="97">
        <v>0</v>
      </c>
      <c r="AT44" s="97">
        <v>0</v>
      </c>
      <c r="AU44" s="97">
        <v>0</v>
      </c>
      <c r="AV44" s="97">
        <v>0</v>
      </c>
      <c r="AW44" s="97">
        <v>0</v>
      </c>
      <c r="AX44" s="97">
        <v>0</v>
      </c>
      <c r="AY44" s="97">
        <v>0</v>
      </c>
      <c r="AZ44" s="97">
        <v>0</v>
      </c>
      <c r="BA44" s="97">
        <v>0</v>
      </c>
      <c r="BB44" s="97">
        <v>0</v>
      </c>
      <c r="BC44" s="97">
        <v>0</v>
      </c>
      <c r="BD44" s="97">
        <v>0</v>
      </c>
      <c r="BE44" s="97">
        <v>0</v>
      </c>
      <c r="BF44" s="97">
        <v>0</v>
      </c>
      <c r="BG44" s="97">
        <v>0</v>
      </c>
      <c r="BH44" s="97">
        <v>0</v>
      </c>
      <c r="BI44" s="97">
        <v>0</v>
      </c>
      <c r="BJ44" s="97">
        <v>0</v>
      </c>
    </row>
    <row r="45" spans="1:62" x14ac:dyDescent="0.25">
      <c r="A45" s="100" t="s">
        <v>33</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59</v>
      </c>
      <c r="C47" s="130">
        <v>44927</v>
      </c>
      <c r="D47" s="130">
        <v>44958</v>
      </c>
      <c r="E47" s="130">
        <v>44986</v>
      </c>
      <c r="F47" s="130">
        <v>45017</v>
      </c>
      <c r="G47" s="130">
        <v>45051</v>
      </c>
      <c r="H47" s="130">
        <v>45078</v>
      </c>
      <c r="I47" s="130">
        <v>45108</v>
      </c>
      <c r="J47" s="130">
        <v>45139</v>
      </c>
      <c r="K47" s="130">
        <v>45170</v>
      </c>
      <c r="L47" s="130">
        <v>45200</v>
      </c>
      <c r="M47" s="130">
        <v>45231</v>
      </c>
      <c r="N47" s="130">
        <v>45261</v>
      </c>
      <c r="O47" s="130">
        <v>45292</v>
      </c>
      <c r="P47" s="130">
        <v>45323</v>
      </c>
      <c r="Q47" s="130">
        <v>45352</v>
      </c>
      <c r="R47" s="130">
        <v>45383</v>
      </c>
      <c r="S47" s="130">
        <v>45413</v>
      </c>
      <c r="T47" s="130">
        <v>45444</v>
      </c>
      <c r="U47" s="130">
        <v>45474</v>
      </c>
      <c r="V47" s="130">
        <v>45505</v>
      </c>
      <c r="W47" s="130">
        <v>45536</v>
      </c>
      <c r="X47" s="130">
        <v>45566</v>
      </c>
      <c r="Y47" s="130">
        <v>45597</v>
      </c>
      <c r="Z47" s="130">
        <v>45627</v>
      </c>
      <c r="AA47" s="130">
        <v>45658</v>
      </c>
      <c r="AB47" s="130">
        <v>45689</v>
      </c>
      <c r="AC47" s="130">
        <v>45717</v>
      </c>
      <c r="AD47" s="130">
        <v>45748</v>
      </c>
      <c r="AE47" s="130">
        <v>45778</v>
      </c>
      <c r="AF47" s="130">
        <v>45809</v>
      </c>
      <c r="AG47" s="130">
        <v>45839</v>
      </c>
      <c r="AH47" s="130">
        <v>45870</v>
      </c>
      <c r="AI47" s="130">
        <v>45901</v>
      </c>
      <c r="AJ47" s="130">
        <v>45931</v>
      </c>
      <c r="AK47" s="130">
        <v>45962</v>
      </c>
      <c r="AL47" s="130">
        <v>45992</v>
      </c>
      <c r="AM47" s="130">
        <v>46023</v>
      </c>
      <c r="AN47" s="130">
        <v>46054</v>
      </c>
      <c r="AO47" s="130">
        <v>46082</v>
      </c>
      <c r="AP47" s="130">
        <v>46113</v>
      </c>
      <c r="AQ47" s="130">
        <v>46143</v>
      </c>
      <c r="AR47" s="130">
        <v>46174</v>
      </c>
      <c r="AS47" s="130">
        <v>46204</v>
      </c>
      <c r="AT47" s="130">
        <v>46235</v>
      </c>
      <c r="AU47" s="130">
        <v>46266</v>
      </c>
      <c r="AV47" s="130">
        <v>46296</v>
      </c>
      <c r="AW47" s="130">
        <v>46327</v>
      </c>
      <c r="AX47" s="130">
        <v>46357</v>
      </c>
      <c r="AY47" s="130">
        <v>46388</v>
      </c>
      <c r="AZ47" s="130">
        <v>46419</v>
      </c>
      <c r="BA47" s="130">
        <v>46447</v>
      </c>
      <c r="BB47" s="130">
        <v>46478</v>
      </c>
      <c r="BC47" s="130">
        <v>46508</v>
      </c>
      <c r="BD47" s="130">
        <v>46539</v>
      </c>
      <c r="BE47" s="130">
        <v>46569</v>
      </c>
      <c r="BF47" s="130">
        <v>46600</v>
      </c>
      <c r="BG47" s="130">
        <v>46631</v>
      </c>
      <c r="BH47" s="130">
        <v>46661</v>
      </c>
      <c r="BI47" s="130">
        <v>46692</v>
      </c>
      <c r="BJ47" s="130">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213</v>
      </c>
      <c r="B49" s="31" t="s">
        <v>115</v>
      </c>
      <c r="C49" s="148">
        <f>B29*-0.5</f>
        <v>-11.765000000000001</v>
      </c>
      <c r="D49" s="140">
        <f t="shared" ref="D49:BJ49" si="133">C29*-0.5</f>
        <v>-11.765000000000001</v>
      </c>
      <c r="E49" s="140">
        <f t="shared" si="133"/>
        <v>-11.765000000000001</v>
      </c>
      <c r="F49" s="140">
        <f t="shared" si="133"/>
        <v>-11.765000000000001</v>
      </c>
      <c r="G49" s="140">
        <f t="shared" si="133"/>
        <v>-12.234999999999999</v>
      </c>
      <c r="H49" s="140">
        <f t="shared" si="133"/>
        <v>-12.234999999999999</v>
      </c>
      <c r="I49" s="140">
        <f t="shared" si="133"/>
        <v>-12.234999999999999</v>
      </c>
      <c r="J49" s="140">
        <f t="shared" si="133"/>
        <v>-11.994999999999999</v>
      </c>
      <c r="K49" s="140">
        <f t="shared" si="133"/>
        <v>-11.994999999999999</v>
      </c>
      <c r="L49" s="140">
        <f t="shared" si="133"/>
        <v>-11.994999999999999</v>
      </c>
      <c r="M49" s="140">
        <f t="shared" si="133"/>
        <v>-11.994999999999999</v>
      </c>
      <c r="N49" s="140">
        <f t="shared" si="133"/>
        <v>-11.994999999999999</v>
      </c>
      <c r="O49" s="140">
        <f t="shared" si="133"/>
        <v>-12.219999999999999</v>
      </c>
      <c r="P49" s="140">
        <f t="shared" si="133"/>
        <v>-12.219999999999999</v>
      </c>
      <c r="Q49" s="140">
        <f t="shared" si="133"/>
        <v>-12.219999999999999</v>
      </c>
      <c r="R49" s="140">
        <f t="shared" si="133"/>
        <v>-12.219999999999999</v>
      </c>
      <c r="S49" s="140">
        <f t="shared" si="133"/>
        <v>-16.329999999999998</v>
      </c>
      <c r="T49" s="140">
        <f t="shared" si="133"/>
        <v>-16.329999999999998</v>
      </c>
      <c r="U49" s="140">
        <f t="shared" si="133"/>
        <v>-16.329999999999998</v>
      </c>
      <c r="V49" s="140">
        <f t="shared" si="133"/>
        <v>-16.329999999999998</v>
      </c>
      <c r="W49" s="140">
        <f t="shared" si="133"/>
        <v>-16.329999999999998</v>
      </c>
      <c r="X49" s="140">
        <f t="shared" si="133"/>
        <v>-16.329999999999998</v>
      </c>
      <c r="Y49" s="140">
        <f t="shared" si="133"/>
        <v>-16.329999999999998</v>
      </c>
      <c r="Z49" s="140">
        <f t="shared" si="133"/>
        <v>-16.329999999999998</v>
      </c>
      <c r="AA49" s="140">
        <f t="shared" si="133"/>
        <v>-17.04</v>
      </c>
      <c r="AB49" s="140">
        <f t="shared" si="133"/>
        <v>-17.04</v>
      </c>
      <c r="AC49" s="140">
        <f t="shared" si="133"/>
        <v>-17.04</v>
      </c>
      <c r="AD49" s="140">
        <f t="shared" si="133"/>
        <v>-17.04</v>
      </c>
      <c r="AE49" s="140">
        <f t="shared" si="133"/>
        <v>-17.04</v>
      </c>
      <c r="AF49" s="140">
        <f t="shared" si="133"/>
        <v>-17.04</v>
      </c>
      <c r="AG49" s="140">
        <f t="shared" si="133"/>
        <v>-17.04</v>
      </c>
      <c r="AH49" s="140">
        <f t="shared" si="133"/>
        <v>-17.04</v>
      </c>
      <c r="AI49" s="140">
        <f t="shared" si="133"/>
        <v>-17.04</v>
      </c>
      <c r="AJ49" s="140">
        <f t="shared" si="133"/>
        <v>-17.04</v>
      </c>
      <c r="AK49" s="140">
        <f t="shared" si="133"/>
        <v>-17.04</v>
      </c>
      <c r="AL49" s="140">
        <f t="shared" si="133"/>
        <v>-17.04</v>
      </c>
      <c r="AM49" s="140">
        <f t="shared" si="133"/>
        <v>-16.440000000000001</v>
      </c>
      <c r="AN49" s="140">
        <f t="shared" si="133"/>
        <v>-16.440000000000001</v>
      </c>
      <c r="AO49" s="140">
        <f t="shared" si="133"/>
        <v>-16.440000000000001</v>
      </c>
      <c r="AP49" s="140">
        <f t="shared" si="133"/>
        <v>-16.440000000000001</v>
      </c>
      <c r="AQ49" s="140">
        <f t="shared" si="133"/>
        <v>-16.440000000000001</v>
      </c>
      <c r="AR49" s="140">
        <f t="shared" si="133"/>
        <v>-16.440000000000001</v>
      </c>
      <c r="AS49" s="140">
        <f t="shared" si="133"/>
        <v>-16.440000000000001</v>
      </c>
      <c r="AT49" s="140">
        <f t="shared" si="133"/>
        <v>-16.440000000000001</v>
      </c>
      <c r="AU49" s="140">
        <f t="shared" si="133"/>
        <v>-16.440000000000001</v>
      </c>
      <c r="AV49" s="140">
        <f t="shared" si="133"/>
        <v>-16.440000000000001</v>
      </c>
      <c r="AW49" s="140">
        <f t="shared" si="133"/>
        <v>-16.440000000000001</v>
      </c>
      <c r="AX49" s="140">
        <f t="shared" si="133"/>
        <v>-16.440000000000001</v>
      </c>
      <c r="AY49" s="140">
        <f t="shared" si="133"/>
        <v>-17.725000000000001</v>
      </c>
      <c r="AZ49" s="140">
        <f t="shared" si="133"/>
        <v>-17.725000000000001</v>
      </c>
      <c r="BA49" s="140">
        <f t="shared" si="133"/>
        <v>-17.725000000000001</v>
      </c>
      <c r="BB49" s="140">
        <f t="shared" si="133"/>
        <v>-17.725000000000001</v>
      </c>
      <c r="BC49" s="140">
        <f t="shared" si="133"/>
        <v>-17.725000000000001</v>
      </c>
      <c r="BD49" s="140">
        <f t="shared" si="133"/>
        <v>-17.725000000000001</v>
      </c>
      <c r="BE49" s="140">
        <f t="shared" si="133"/>
        <v>-17.725000000000001</v>
      </c>
      <c r="BF49" s="140">
        <f t="shared" si="133"/>
        <v>-17.725000000000001</v>
      </c>
      <c r="BG49" s="140">
        <f t="shared" si="133"/>
        <v>-17.725000000000001</v>
      </c>
      <c r="BH49" s="140">
        <f t="shared" si="133"/>
        <v>-17.725000000000001</v>
      </c>
      <c r="BI49" s="140">
        <f t="shared" si="133"/>
        <v>-17.725000000000001</v>
      </c>
      <c r="BJ49" s="140">
        <f t="shared" si="133"/>
        <v>-17.725000000000001</v>
      </c>
    </row>
    <row r="50" spans="1:62" x14ac:dyDescent="0.25">
      <c r="A50" t="str">
        <f t="shared" ref="A50:A61" si="134">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t="str">
        <f t="shared" si="134"/>
        <v>WRAM/MCBA</v>
      </c>
      <c r="B51" s="31" t="s">
        <v>30</v>
      </c>
      <c r="C51" s="131">
        <v>0.62749999999999995</v>
      </c>
      <c r="D51" s="136">
        <v>0.62749999999999995</v>
      </c>
      <c r="E51" s="136">
        <v>0.62749999999999995</v>
      </c>
      <c r="F51" s="136">
        <v>0.62749999999999995</v>
      </c>
      <c r="G51" s="136">
        <v>0.9133</v>
      </c>
      <c r="H51" s="97">
        <v>0.9133</v>
      </c>
      <c r="I51" s="97">
        <v>0.9133</v>
      </c>
      <c r="J51" s="97">
        <v>0.9133</v>
      </c>
      <c r="K51" s="97">
        <v>0.9133</v>
      </c>
      <c r="L51" s="97">
        <v>0.9133</v>
      </c>
      <c r="M51" s="97">
        <v>0.2858</v>
      </c>
      <c r="N51" s="97">
        <v>0.2858</v>
      </c>
      <c r="O51" s="97">
        <v>0.2858</v>
      </c>
      <c r="P51" s="97">
        <v>0.2858</v>
      </c>
      <c r="Q51" s="97">
        <v>0.2858</v>
      </c>
      <c r="R51" s="97">
        <v>0.2858</v>
      </c>
      <c r="S51" s="97">
        <v>0.2858</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t="str">
        <f t="shared" si="134"/>
        <v>PCBA</v>
      </c>
      <c r="B52" s="31" t="s">
        <v>30</v>
      </c>
      <c r="C52" s="131">
        <v>0</v>
      </c>
      <c r="D52" s="136">
        <v>0</v>
      </c>
      <c r="E52" s="136">
        <v>0</v>
      </c>
      <c r="F52" s="136">
        <v>0</v>
      </c>
      <c r="G52" s="136">
        <v>0</v>
      </c>
      <c r="H52" s="97">
        <v>0</v>
      </c>
      <c r="I52" s="97">
        <v>0</v>
      </c>
      <c r="J52" s="97">
        <v>0.184</v>
      </c>
      <c r="K52" s="97">
        <v>0.184</v>
      </c>
      <c r="L52" s="97">
        <v>0.184</v>
      </c>
      <c r="M52" s="97">
        <v>0.184</v>
      </c>
      <c r="N52" s="97">
        <v>0.184</v>
      </c>
      <c r="O52" s="97">
        <v>0.184</v>
      </c>
      <c r="P52" s="97">
        <v>0.184</v>
      </c>
      <c r="Q52" s="97">
        <v>0.184</v>
      </c>
      <c r="R52" s="97">
        <v>0.184</v>
      </c>
      <c r="S52" s="97">
        <v>0.184</v>
      </c>
      <c r="T52" s="97">
        <v>0.184</v>
      </c>
      <c r="U52" s="97">
        <v>0.184</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t="str">
        <f t="shared" si="134"/>
        <v>HCBA</v>
      </c>
      <c r="B53" s="31" t="s">
        <v>115</v>
      </c>
      <c r="C53" s="95">
        <v>0</v>
      </c>
      <c r="D53" s="97">
        <v>0</v>
      </c>
      <c r="E53" s="97">
        <v>0</v>
      </c>
      <c r="F53" s="97">
        <v>0</v>
      </c>
      <c r="G53" s="97">
        <v>0</v>
      </c>
      <c r="H53" s="97">
        <v>0</v>
      </c>
      <c r="I53" s="97">
        <v>0</v>
      </c>
      <c r="J53" s="97">
        <v>-2.88</v>
      </c>
      <c r="K53" s="97">
        <v>-2.88</v>
      </c>
      <c r="L53" s="97">
        <v>-2.88</v>
      </c>
      <c r="M53" s="97">
        <v>-2.88</v>
      </c>
      <c r="N53" s="97">
        <v>-2.88</v>
      </c>
      <c r="O53" s="97">
        <v>-2.88</v>
      </c>
      <c r="P53" s="97">
        <v>-2.88</v>
      </c>
      <c r="Q53" s="97">
        <v>-2.88</v>
      </c>
      <c r="R53" s="97">
        <v>-2.88</v>
      </c>
      <c r="S53" s="97">
        <v>-2.88</v>
      </c>
      <c r="T53" s="97">
        <v>-2.88</v>
      </c>
      <c r="U53" s="97">
        <v>-2.88</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t="str">
        <f t="shared" si="134"/>
        <v>DRMA</v>
      </c>
      <c r="B54" s="31" t="s">
        <v>30</v>
      </c>
      <c r="C54" s="95">
        <v>0</v>
      </c>
      <c r="D54" s="97">
        <v>0</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5.4000000000000003E-3</v>
      </c>
      <c r="AE54" s="97">
        <v>5.4000000000000003E-3</v>
      </c>
      <c r="AF54" s="97">
        <v>5.4000000000000003E-3</v>
      </c>
      <c r="AG54" s="97">
        <v>5.4000000000000003E-3</v>
      </c>
      <c r="AH54" s="97">
        <v>5.4000000000000003E-3</v>
      </c>
      <c r="AI54" s="97">
        <v>5.4000000000000003E-3</v>
      </c>
      <c r="AJ54" s="97">
        <v>5.4000000000000003E-3</v>
      </c>
      <c r="AK54" s="97">
        <v>5.4000000000000003E-3</v>
      </c>
      <c r="AL54" s="97">
        <v>5.4000000000000003E-3</v>
      </c>
      <c r="AM54" s="97">
        <v>5.4000000000000003E-3</v>
      </c>
      <c r="AN54" s="97">
        <v>5.4000000000000003E-3</v>
      </c>
      <c r="AO54" s="97">
        <v>5.4000000000000003E-3</v>
      </c>
      <c r="AP54" s="97">
        <v>0</v>
      </c>
      <c r="AQ54" s="97">
        <v>0</v>
      </c>
      <c r="AR54" s="97">
        <v>0</v>
      </c>
      <c r="AS54" s="97">
        <v>0</v>
      </c>
      <c r="AT54" s="97">
        <v>0</v>
      </c>
      <c r="AU54" s="97">
        <v>0</v>
      </c>
      <c r="AV54" s="97">
        <v>0</v>
      </c>
      <c r="AW54" s="97">
        <v>0</v>
      </c>
      <c r="AX54" s="97">
        <v>0</v>
      </c>
      <c r="AY54" s="97">
        <v>0</v>
      </c>
      <c r="AZ54" s="97">
        <v>0</v>
      </c>
      <c r="BA54" s="97">
        <v>0</v>
      </c>
      <c r="BB54" s="97">
        <v>0</v>
      </c>
      <c r="BC54" s="97">
        <v>0</v>
      </c>
      <c r="BD54" s="97">
        <v>0</v>
      </c>
      <c r="BE54" s="97">
        <v>0</v>
      </c>
      <c r="BF54" s="97">
        <v>0</v>
      </c>
      <c r="BG54" s="97">
        <v>0</v>
      </c>
      <c r="BH54" s="97">
        <v>0</v>
      </c>
      <c r="BI54" s="97">
        <v>0</v>
      </c>
      <c r="BJ54" s="97">
        <v>0</v>
      </c>
    </row>
    <row r="55" spans="1:62" x14ac:dyDescent="0.25">
      <c r="A55" t="str">
        <f t="shared" si="134"/>
        <v>CEBA</v>
      </c>
      <c r="B55" s="31" t="s">
        <v>115</v>
      </c>
      <c r="C55" s="95">
        <v>0</v>
      </c>
      <c r="D55" s="97">
        <v>0</v>
      </c>
      <c r="E55" s="97">
        <v>0</v>
      </c>
      <c r="F55" s="97">
        <v>0</v>
      </c>
      <c r="G55" s="97">
        <v>-1.24</v>
      </c>
      <c r="H55" s="97">
        <v>-1.24</v>
      </c>
      <c r="I55" s="97">
        <v>-1.24</v>
      </c>
      <c r="J55" s="97">
        <v>-1.24</v>
      </c>
      <c r="K55" s="97">
        <v>-1.24</v>
      </c>
      <c r="L55" s="97">
        <v>-1.24</v>
      </c>
      <c r="M55" s="97">
        <v>-1.24</v>
      </c>
      <c r="N55" s="97">
        <v>-1.24</v>
      </c>
      <c r="O55" s="97">
        <v>-1.24</v>
      </c>
      <c r="P55" s="97">
        <v>-1.24</v>
      </c>
      <c r="Q55" s="97">
        <v>-1.24</v>
      </c>
      <c r="R55" s="97">
        <v>-1.24</v>
      </c>
      <c r="S55" s="97">
        <v>-1.24</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34"/>
        <v>IRMA</v>
      </c>
      <c r="B56" s="31" t="s">
        <v>30</v>
      </c>
      <c r="C56" s="95">
        <v>0</v>
      </c>
      <c r="D56" s="97">
        <v>0</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0.4506</v>
      </c>
      <c r="Y56" s="97">
        <v>0.4506</v>
      </c>
      <c r="Z56" s="97">
        <v>0.4506</v>
      </c>
      <c r="AA56" s="97">
        <v>0.4506</v>
      </c>
      <c r="AB56" s="97">
        <v>0.4506</v>
      </c>
      <c r="AC56" s="97">
        <v>0.4506</v>
      </c>
      <c r="AD56" s="97">
        <v>0.4506</v>
      </c>
      <c r="AE56" s="97">
        <v>0.4506</v>
      </c>
      <c r="AF56" s="97">
        <v>0.4506</v>
      </c>
      <c r="AG56" s="97">
        <v>0.4506</v>
      </c>
      <c r="AH56" s="97">
        <v>0.4506</v>
      </c>
      <c r="AI56" s="97">
        <v>0.4506</v>
      </c>
      <c r="AJ56" s="97">
        <v>0.4506</v>
      </c>
      <c r="AK56" s="97">
        <v>0.4506</v>
      </c>
      <c r="AL56" s="97">
        <v>0.4506</v>
      </c>
      <c r="AM56" s="97">
        <v>0.4506</v>
      </c>
      <c r="AN56" s="97">
        <v>0.4506</v>
      </c>
      <c r="AO56" s="97">
        <v>0.4506</v>
      </c>
      <c r="AP56" s="97">
        <v>0.4506</v>
      </c>
      <c r="AQ56" s="97">
        <v>0.4506</v>
      </c>
      <c r="AR56" s="97">
        <v>0.4506</v>
      </c>
      <c r="AS56" s="97">
        <v>0.4506</v>
      </c>
      <c r="AT56" s="97">
        <v>0.4506</v>
      </c>
      <c r="AU56" s="97">
        <v>0.4506</v>
      </c>
      <c r="AV56" s="97">
        <v>0.4506</v>
      </c>
      <c r="AW56" s="97">
        <v>0.4506</v>
      </c>
      <c r="AX56" s="97">
        <v>0.4506</v>
      </c>
      <c r="AY56" s="97">
        <v>0.4506</v>
      </c>
      <c r="AZ56" s="97">
        <v>0.4506</v>
      </c>
      <c r="BA56" s="97">
        <v>0.4506</v>
      </c>
      <c r="BB56" s="97">
        <v>0.4506</v>
      </c>
      <c r="BC56" s="97">
        <v>0.4506</v>
      </c>
      <c r="BD56" s="97">
        <v>0.4506</v>
      </c>
      <c r="BE56" s="97">
        <v>0.4506</v>
      </c>
      <c r="BF56" s="97">
        <v>0.4506</v>
      </c>
      <c r="BG56" s="97">
        <v>0.4506</v>
      </c>
      <c r="BH56" s="97">
        <v>0</v>
      </c>
      <c r="BI56" s="97">
        <v>0</v>
      </c>
      <c r="BJ56" s="97">
        <v>0</v>
      </c>
    </row>
    <row r="57" spans="1:62" x14ac:dyDescent="0.25">
      <c r="A57" t="str">
        <f t="shared" si="134"/>
        <v>General Balancing Account</v>
      </c>
      <c r="B57" s="31" t="s">
        <v>30</v>
      </c>
      <c r="C57" s="95">
        <v>0</v>
      </c>
      <c r="D57" s="97">
        <v>0</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2.2000000000000001E-3</v>
      </c>
      <c r="Y57" s="97">
        <v>2.2000000000000001E-3</v>
      </c>
      <c r="Z57" s="97">
        <v>2.2000000000000001E-3</v>
      </c>
      <c r="AA57" s="97">
        <v>2.2000000000000001E-3</v>
      </c>
      <c r="AB57" s="97">
        <v>2.2000000000000001E-3</v>
      </c>
      <c r="AC57" s="97">
        <v>2.2000000000000001E-3</v>
      </c>
      <c r="AD57" s="97">
        <v>2.2000000000000001E-3</v>
      </c>
      <c r="AE57" s="97">
        <v>2.2000000000000001E-3</v>
      </c>
      <c r="AF57" s="97">
        <v>2.2000000000000001E-3</v>
      </c>
      <c r="AG57" s="97">
        <v>2.2000000000000001E-3</v>
      </c>
      <c r="AH57" s="97">
        <v>2.2000000000000001E-3</v>
      </c>
      <c r="AI57" s="97">
        <v>2.2000000000000001E-3</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t="str">
        <f t="shared" si="134"/>
        <v>Lead Service Line</v>
      </c>
      <c r="B58" s="31" t="s">
        <v>30</v>
      </c>
      <c r="C58" s="95">
        <v>0</v>
      </c>
      <c r="D58" s="97">
        <v>0</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2.5000000000000001E-3</v>
      </c>
      <c r="Y58" s="97">
        <v>2.5000000000000001E-3</v>
      </c>
      <c r="Z58" s="97">
        <v>2.5000000000000001E-3</v>
      </c>
      <c r="AA58" s="97">
        <v>2.5000000000000001E-3</v>
      </c>
      <c r="AB58" s="97">
        <v>2.5000000000000001E-3</v>
      </c>
      <c r="AC58" s="97">
        <v>2.5000000000000001E-3</v>
      </c>
      <c r="AD58" s="97">
        <v>2.5000000000000001E-3</v>
      </c>
      <c r="AE58" s="97">
        <v>2.5000000000000001E-3</v>
      </c>
      <c r="AF58" s="97">
        <v>2.5000000000000001E-3</v>
      </c>
      <c r="AG58" s="97">
        <v>2.5000000000000001E-3</v>
      </c>
      <c r="AH58" s="97">
        <v>2.5000000000000001E-3</v>
      </c>
      <c r="AI58" s="97">
        <v>2.5000000000000001E-3</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row>
    <row r="59" spans="1:62" x14ac:dyDescent="0.25">
      <c r="A59" t="str">
        <f t="shared" si="134"/>
        <v>M-WRAM</v>
      </c>
      <c r="B59" s="31" t="s">
        <v>30</v>
      </c>
      <c r="C59" s="95">
        <v>0</v>
      </c>
      <c r="D59" s="97">
        <v>0</v>
      </c>
      <c r="E59" s="97">
        <v>0</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0.25669999999999998</v>
      </c>
      <c r="Y59" s="97">
        <v>0.25669999999999998</v>
      </c>
      <c r="Z59" s="97">
        <v>0.25669999999999998</v>
      </c>
      <c r="AA59" s="97">
        <v>0.25669999999999998</v>
      </c>
      <c r="AB59" s="97">
        <v>0.25669999999999998</v>
      </c>
      <c r="AC59" s="97">
        <v>0.25669999999999998</v>
      </c>
      <c r="AD59" s="97">
        <v>0.25669999999999998</v>
      </c>
      <c r="AE59" s="97">
        <v>0.25669999999999998</v>
      </c>
      <c r="AF59" s="97">
        <v>0.25669999999999998</v>
      </c>
      <c r="AG59" s="97">
        <v>0.25669999999999998</v>
      </c>
      <c r="AH59" s="97">
        <v>0.25669999999999998</v>
      </c>
      <c r="AI59" s="97">
        <v>0.25669999999999998</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t="str">
        <f t="shared" si="134"/>
        <v>ICBA</v>
      </c>
      <c r="B60" s="31" t="s">
        <v>115</v>
      </c>
      <c r="C60" s="95">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-0.48</v>
      </c>
      <c r="Y60" s="97">
        <v>-0.48</v>
      </c>
      <c r="Z60" s="97">
        <v>-0.48</v>
      </c>
      <c r="AA60" s="97">
        <v>-0.48</v>
      </c>
      <c r="AB60" s="97">
        <v>-0.48</v>
      </c>
      <c r="AC60" s="97">
        <v>-0.48</v>
      </c>
      <c r="AD60" s="97">
        <v>-0.48</v>
      </c>
      <c r="AE60" s="97">
        <v>-0.48</v>
      </c>
      <c r="AF60" s="97">
        <v>-0.48</v>
      </c>
      <c r="AG60" s="97">
        <v>-0.48</v>
      </c>
      <c r="AH60" s="97">
        <v>-0.48</v>
      </c>
      <c r="AI60" s="97">
        <v>-0.48</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row>
    <row r="61" spans="1:62" x14ac:dyDescent="0.25">
      <c r="A61" t="str">
        <f t="shared" si="134"/>
        <v>Reserved</v>
      </c>
      <c r="B61" s="31">
        <v>0</v>
      </c>
      <c r="C61" s="95">
        <v>0</v>
      </c>
      <c r="D61" s="97">
        <v>0</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0">
        <v>44927</v>
      </c>
      <c r="C62" s="130">
        <v>44958</v>
      </c>
      <c r="D62" s="130">
        <v>44986</v>
      </c>
      <c r="E62" s="130">
        <v>45017</v>
      </c>
      <c r="F62" s="130">
        <v>45051</v>
      </c>
      <c r="G62" s="130">
        <v>45078</v>
      </c>
      <c r="H62" s="130">
        <v>45108</v>
      </c>
      <c r="I62" s="130">
        <v>45139</v>
      </c>
      <c r="J62" s="130">
        <v>45170</v>
      </c>
      <c r="K62" s="130">
        <v>45200</v>
      </c>
      <c r="L62" s="130">
        <v>45231</v>
      </c>
      <c r="M62" s="130">
        <v>45261</v>
      </c>
      <c r="N62" s="130">
        <v>45292</v>
      </c>
      <c r="O62" s="130">
        <v>45323</v>
      </c>
      <c r="P62" s="130">
        <v>45352</v>
      </c>
      <c r="Q62" s="130">
        <v>45383</v>
      </c>
      <c r="R62" s="130">
        <v>45413</v>
      </c>
      <c r="S62" s="130">
        <v>45444</v>
      </c>
      <c r="T62" s="130">
        <v>45474</v>
      </c>
      <c r="U62" s="130">
        <v>45505</v>
      </c>
      <c r="V62" s="130">
        <v>45536</v>
      </c>
      <c r="W62" s="130">
        <v>45566</v>
      </c>
      <c r="X62" s="130">
        <v>45597</v>
      </c>
      <c r="Y62" s="130">
        <v>45627</v>
      </c>
      <c r="Z62" s="130">
        <v>45658</v>
      </c>
      <c r="AA62" s="130">
        <v>45689</v>
      </c>
      <c r="AB62" s="130">
        <v>45717</v>
      </c>
      <c r="AC62" s="130">
        <v>45748</v>
      </c>
      <c r="AD62" s="130">
        <v>45778</v>
      </c>
      <c r="AE62" s="130">
        <v>45809</v>
      </c>
      <c r="AF62" s="130">
        <v>45839</v>
      </c>
      <c r="AG62" s="130">
        <v>45870</v>
      </c>
      <c r="AH62" s="130">
        <v>45901</v>
      </c>
      <c r="AI62" s="130">
        <v>45931</v>
      </c>
      <c r="AJ62" s="130">
        <v>45962</v>
      </c>
      <c r="AK62" s="130">
        <v>45992</v>
      </c>
      <c r="AL62" s="130">
        <v>46023</v>
      </c>
      <c r="AM62" s="130">
        <v>46054</v>
      </c>
      <c r="AN62" s="130">
        <v>46082</v>
      </c>
      <c r="AO62" s="130">
        <v>46113</v>
      </c>
      <c r="AP62" s="130">
        <v>46143</v>
      </c>
      <c r="AQ62" s="130">
        <v>46174</v>
      </c>
      <c r="AR62" s="130">
        <v>46204</v>
      </c>
      <c r="AS62" s="130">
        <v>46235</v>
      </c>
      <c r="AT62" s="130">
        <v>46266</v>
      </c>
      <c r="AU62" s="130">
        <v>46296</v>
      </c>
      <c r="AV62" s="130">
        <v>46327</v>
      </c>
      <c r="AW62" s="130">
        <v>46357</v>
      </c>
      <c r="AX62" s="130">
        <v>46388</v>
      </c>
      <c r="AY62" s="130">
        <v>46419</v>
      </c>
      <c r="AZ62" s="130">
        <v>46447</v>
      </c>
      <c r="BA62" s="130">
        <v>46478</v>
      </c>
      <c r="BB62" s="130">
        <v>46508</v>
      </c>
      <c r="BC62" s="130">
        <v>46539</v>
      </c>
      <c r="BD62" s="130">
        <v>46569</v>
      </c>
      <c r="BE62" s="130">
        <v>46600</v>
      </c>
      <c r="BF62" s="130">
        <v>46631</v>
      </c>
      <c r="BG62" s="130">
        <v>46661</v>
      </c>
      <c r="BH62" s="130">
        <v>46692</v>
      </c>
      <c r="BI62" s="130">
        <v>46722</v>
      </c>
    </row>
    <row r="63" spans="1:62" x14ac:dyDescent="0.25">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3" t="s">
        <v>22</v>
      </c>
      <c r="B64" s="134">
        <v>8.0000000000000002E-3</v>
      </c>
      <c r="C64" s="141">
        <v>8.0000000000000002E-3</v>
      </c>
      <c r="D64" s="141">
        <v>8.0000000000000002E-3</v>
      </c>
      <c r="E64" s="141">
        <v>8.0000000000000002E-3</v>
      </c>
      <c r="F64" s="141">
        <v>8.0000000000000002E-3</v>
      </c>
      <c r="G64" s="141">
        <v>8.0000000000000002E-3</v>
      </c>
      <c r="H64" s="141">
        <v>8.0000000000000002E-3</v>
      </c>
      <c r="I64" s="141">
        <v>8.0000000000000002E-3</v>
      </c>
      <c r="J64" s="141">
        <v>8.0000000000000002E-3</v>
      </c>
      <c r="K64" s="141">
        <v>8.0000000000000002E-3</v>
      </c>
      <c r="L64" s="141">
        <v>8.0000000000000002E-3</v>
      </c>
      <c r="M64" s="141">
        <v>8.0000000000000002E-3</v>
      </c>
      <c r="N64" s="141">
        <v>7.0000000000000001E-3</v>
      </c>
      <c r="O64" s="141">
        <v>7.0000000000000001E-3</v>
      </c>
      <c r="P64" s="141">
        <v>7.0000000000000001E-3</v>
      </c>
      <c r="Q64" s="141">
        <v>7.0000000000000001E-3</v>
      </c>
      <c r="R64" s="141">
        <v>7.0000000000000001E-3</v>
      </c>
      <c r="S64" s="141">
        <v>7.0000000000000001E-3</v>
      </c>
      <c r="T64" s="141">
        <v>7.0000000000000001E-3</v>
      </c>
      <c r="U64" s="141">
        <v>7.0000000000000001E-3</v>
      </c>
      <c r="V64" s="141">
        <v>7.0000000000000001E-3</v>
      </c>
      <c r="W64" s="141">
        <v>7.0000000000000001E-3</v>
      </c>
      <c r="X64" s="141">
        <v>7.0000000000000001E-3</v>
      </c>
      <c r="Y64" s="141">
        <v>7.0000000000000001E-3</v>
      </c>
      <c r="Z64" s="141">
        <v>6.7999999999999996E-3</v>
      </c>
      <c r="AA64" s="141">
        <v>6.7999999999999996E-3</v>
      </c>
      <c r="AB64" s="141">
        <v>6.7999999999999996E-3</v>
      </c>
      <c r="AC64" s="141">
        <v>6.7999999999999996E-3</v>
      </c>
      <c r="AD64" s="141">
        <v>6.7999999999999996E-3</v>
      </c>
      <c r="AE64" s="141">
        <v>6.7999999999999996E-3</v>
      </c>
      <c r="AF64" s="141">
        <v>6.7999999999999996E-3</v>
      </c>
      <c r="AG64" s="141">
        <v>6.7999999999999996E-3</v>
      </c>
      <c r="AH64" s="141">
        <v>6.7999999999999996E-3</v>
      </c>
      <c r="AI64" s="141">
        <v>6.7999999999999996E-3</v>
      </c>
      <c r="AJ64" s="141">
        <v>6.7999999999999996E-3</v>
      </c>
      <c r="AK64" s="141">
        <v>6.7999999999999996E-3</v>
      </c>
      <c r="AL64" s="141">
        <v>6.7999999999999996E-3</v>
      </c>
      <c r="AM64" s="141">
        <v>6.7999999999999996E-3</v>
      </c>
      <c r="AN64" s="141">
        <v>6.7999999999999996E-3</v>
      </c>
      <c r="AO64" s="141">
        <v>6.7999999999999996E-3</v>
      </c>
      <c r="AP64" s="141">
        <v>6.7999999999999996E-3</v>
      </c>
      <c r="AQ64" s="141">
        <v>6.7999999999999996E-3</v>
      </c>
      <c r="AR64" s="141">
        <v>6.7999999999999996E-3</v>
      </c>
      <c r="AS64" s="141">
        <v>6.7999999999999996E-3</v>
      </c>
      <c r="AT64" s="141">
        <v>6.7999999999999996E-3</v>
      </c>
      <c r="AU64" s="141">
        <v>6.7999999999999996E-3</v>
      </c>
      <c r="AV64" s="141">
        <v>6.7999999999999996E-3</v>
      </c>
      <c r="AW64" s="141">
        <v>6.7999999999999996E-3</v>
      </c>
      <c r="AX64" s="141">
        <v>6.7999999999999996E-3</v>
      </c>
      <c r="AY64" s="141">
        <v>6.7999999999999996E-3</v>
      </c>
      <c r="AZ64" s="141">
        <v>6.7999999999999996E-3</v>
      </c>
      <c r="BA64" s="141">
        <v>6.7999999999999996E-3</v>
      </c>
      <c r="BB64" s="141">
        <v>6.7999999999999996E-3</v>
      </c>
      <c r="BC64" s="141">
        <v>6.7999999999999996E-3</v>
      </c>
      <c r="BD64" s="141">
        <v>6.7999999999999996E-3</v>
      </c>
      <c r="BE64" s="141">
        <v>6.7999999999999996E-3</v>
      </c>
      <c r="BF64" s="141">
        <v>6.7999999999999996E-3</v>
      </c>
      <c r="BG64" s="141">
        <v>6.7999999999999996E-3</v>
      </c>
      <c r="BH64" s="141">
        <v>6.7999999999999996E-3</v>
      </c>
      <c r="BI64" s="141">
        <v>6.7999999999999996E-3</v>
      </c>
    </row>
    <row r="65" spans="1:62" x14ac:dyDescent="0.25">
      <c r="A65" s="133" t="s">
        <v>33</v>
      </c>
      <c r="B65" s="134">
        <v>0</v>
      </c>
      <c r="C65" s="141">
        <v>0</v>
      </c>
      <c r="D65" s="141">
        <v>0</v>
      </c>
      <c r="E65" s="141">
        <v>0</v>
      </c>
      <c r="F65" s="141">
        <v>0</v>
      </c>
      <c r="G65" s="141">
        <v>0</v>
      </c>
      <c r="H65" s="141">
        <v>0</v>
      </c>
      <c r="I65" s="141">
        <v>0</v>
      </c>
      <c r="J65" s="141">
        <v>0</v>
      </c>
      <c r="K65" s="141">
        <v>0</v>
      </c>
      <c r="L65" s="141">
        <v>0</v>
      </c>
      <c r="M65" s="141">
        <v>0</v>
      </c>
      <c r="N65" s="141">
        <v>0</v>
      </c>
      <c r="O65" s="141">
        <v>0</v>
      </c>
      <c r="P65" s="141">
        <v>0</v>
      </c>
      <c r="Q65" s="141">
        <v>0</v>
      </c>
      <c r="R65" s="141">
        <v>0</v>
      </c>
      <c r="S65" s="141">
        <v>0</v>
      </c>
      <c r="T65" s="141">
        <v>0</v>
      </c>
      <c r="U65" s="141">
        <v>0</v>
      </c>
      <c r="V65" s="141">
        <v>0</v>
      </c>
      <c r="W65" s="141">
        <v>0</v>
      </c>
      <c r="X65" s="141">
        <v>0</v>
      </c>
      <c r="Y65" s="141">
        <v>0</v>
      </c>
      <c r="Z65" s="141">
        <v>0</v>
      </c>
      <c r="AA65" s="141">
        <v>0</v>
      </c>
      <c r="AB65" s="141">
        <v>0</v>
      </c>
      <c r="AC65" s="141">
        <v>0</v>
      </c>
      <c r="AD65" s="141">
        <v>0</v>
      </c>
      <c r="AE65" s="141">
        <v>0</v>
      </c>
      <c r="AF65" s="141">
        <v>0</v>
      </c>
      <c r="AG65" s="141">
        <v>0</v>
      </c>
      <c r="AH65" s="141">
        <v>0</v>
      </c>
      <c r="AI65" s="141">
        <v>0</v>
      </c>
      <c r="AJ65" s="141">
        <v>0</v>
      </c>
      <c r="AK65" s="141">
        <v>0</v>
      </c>
      <c r="AL65" s="141">
        <v>0</v>
      </c>
      <c r="AM65" s="141">
        <v>0</v>
      </c>
      <c r="AN65" s="141">
        <v>0</v>
      </c>
      <c r="AO65" s="141">
        <v>0</v>
      </c>
      <c r="AP65" s="141">
        <v>0</v>
      </c>
      <c r="AQ65" s="141">
        <v>0</v>
      </c>
      <c r="AR65" s="141">
        <v>0</v>
      </c>
      <c r="AS65" s="141">
        <v>0</v>
      </c>
      <c r="AT65" s="141">
        <v>0</v>
      </c>
      <c r="AU65" s="141">
        <v>0</v>
      </c>
      <c r="AV65" s="141">
        <v>0</v>
      </c>
      <c r="AW65" s="141">
        <v>0</v>
      </c>
      <c r="AX65" s="141">
        <v>0</v>
      </c>
      <c r="AY65" s="141">
        <v>0</v>
      </c>
      <c r="AZ65" s="141">
        <v>0</v>
      </c>
      <c r="BA65" s="141">
        <v>0</v>
      </c>
      <c r="BB65" s="141">
        <v>0</v>
      </c>
      <c r="BC65" s="141">
        <v>0</v>
      </c>
      <c r="BD65" s="141">
        <v>0</v>
      </c>
      <c r="BE65" s="141">
        <v>0</v>
      </c>
      <c r="BF65" s="141">
        <v>0</v>
      </c>
      <c r="BG65" s="141">
        <v>0</v>
      </c>
      <c r="BH65" s="141">
        <v>0</v>
      </c>
      <c r="BI65" s="141">
        <v>0</v>
      </c>
    </row>
    <row r="66" spans="1:62" x14ac:dyDescent="0.25">
      <c r="A66" s="133" t="s">
        <v>33</v>
      </c>
      <c r="B66" s="134"/>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row>
    <row r="67" spans="1:62" x14ac:dyDescent="0.25">
      <c r="A67" s="133" t="s">
        <v>33</v>
      </c>
      <c r="B67" s="134"/>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35"/>
    </row>
    <row r="68" spans="1:62" x14ac:dyDescent="0.25">
      <c r="A68" s="133" t="s">
        <v>33</v>
      </c>
      <c r="B68" s="134"/>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row>
    <row r="69" spans="1:62" x14ac:dyDescent="0.25">
      <c r="A69" s="133" t="s">
        <v>33</v>
      </c>
      <c r="B69" s="134"/>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row>
    <row r="70" spans="1:62" x14ac:dyDescent="0.25">
      <c r="C70" s="7"/>
    </row>
    <row r="71" spans="1:62" ht="28.5" x14ac:dyDescent="0.45">
      <c r="A71" s="161" t="s">
        <v>28</v>
      </c>
      <c r="B71" s="161"/>
      <c r="C71" s="161"/>
      <c r="D71" s="161"/>
      <c r="E71" s="161"/>
      <c r="F71" s="161"/>
      <c r="G71" s="161"/>
      <c r="H71" s="161"/>
      <c r="I71" s="161"/>
      <c r="J71" s="161"/>
      <c r="K71" s="161"/>
      <c r="L71" s="161"/>
      <c r="M71" s="161"/>
      <c r="N71" s="161"/>
      <c r="O71" s="161"/>
      <c r="P71" s="161"/>
      <c r="Q71" s="161"/>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c r="AV71" s="142"/>
      <c r="AW71" s="142"/>
      <c r="AX71" s="142"/>
      <c r="AY71" s="142"/>
      <c r="AZ71" s="142"/>
      <c r="BA71" s="142"/>
      <c r="BB71" s="142"/>
      <c r="BC71" s="142"/>
      <c r="BD71" s="142"/>
      <c r="BE71" s="142"/>
      <c r="BF71" s="142"/>
      <c r="BG71" s="142"/>
      <c r="BH71" s="142"/>
      <c r="BI71" s="142"/>
      <c r="BJ71" s="143"/>
    </row>
    <row r="72" spans="1:62" x14ac:dyDescent="0.25">
      <c r="A72" s="1" t="s">
        <v>130</v>
      </c>
      <c r="E72" s="102"/>
      <c r="F72" s="102"/>
      <c r="G72" s="102"/>
      <c r="H72" s="102"/>
      <c r="I72" s="102"/>
      <c r="J72" s="102"/>
      <c r="K72" s="102"/>
      <c r="L72" s="102"/>
      <c r="M72" s="102"/>
    </row>
    <row r="73" spans="1:62" ht="21" x14ac:dyDescent="0.35">
      <c r="A73" s="149" t="s">
        <v>214</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8</v>
      </c>
      <c r="G81" s="2">
        <f t="shared" si="137"/>
        <v>8</v>
      </c>
      <c r="H81" s="2">
        <f t="shared" si="137"/>
        <v>8</v>
      </c>
      <c r="I81" s="2">
        <f t="shared" si="137"/>
        <v>8</v>
      </c>
      <c r="J81" s="2">
        <f t="shared" si="137"/>
        <v>8</v>
      </c>
      <c r="K81" s="2">
        <f t="shared" si="137"/>
        <v>8</v>
      </c>
      <c r="L81" s="2">
        <f t="shared" si="137"/>
        <v>8</v>
      </c>
      <c r="M81" s="2">
        <f t="shared" si="137"/>
        <v>8</v>
      </c>
      <c r="N81" s="2">
        <f t="shared" si="137"/>
        <v>8</v>
      </c>
      <c r="O81" s="2">
        <f t="shared" si="137"/>
        <v>8</v>
      </c>
      <c r="P81" s="2">
        <f t="shared" si="137"/>
        <v>8</v>
      </c>
      <c r="Q81" s="2">
        <f t="shared" si="137"/>
        <v>8</v>
      </c>
    </row>
    <row r="82" spans="2:17" x14ac:dyDescent="0.25">
      <c r="C82" t="s">
        <v>115</v>
      </c>
      <c r="E82" t="str">
        <f>A16</f>
        <v>Tier 2</v>
      </c>
      <c r="F82" s="2">
        <f t="shared" si="137"/>
        <v>0</v>
      </c>
      <c r="G82" s="2">
        <f t="shared" si="137"/>
        <v>0</v>
      </c>
      <c r="H82" s="2">
        <f t="shared" si="137"/>
        <v>0</v>
      </c>
      <c r="I82" s="2">
        <f t="shared" si="137"/>
        <v>0</v>
      </c>
      <c r="J82" s="2">
        <f t="shared" si="137"/>
        <v>0</v>
      </c>
      <c r="K82" s="2">
        <f t="shared" si="137"/>
        <v>0</v>
      </c>
      <c r="L82" s="2">
        <f t="shared" si="137"/>
        <v>0</v>
      </c>
      <c r="M82" s="2">
        <f t="shared" si="137"/>
        <v>0</v>
      </c>
      <c r="N82" s="2">
        <f t="shared" si="137"/>
        <v>0</v>
      </c>
      <c r="O82" s="2">
        <f t="shared" si="137"/>
        <v>0</v>
      </c>
      <c r="P82" s="2">
        <f t="shared" si="137"/>
        <v>0</v>
      </c>
      <c r="Q82" s="2">
        <f t="shared" si="137"/>
        <v>0</v>
      </c>
    </row>
    <row r="83" spans="2:17" x14ac:dyDescent="0.25">
      <c r="E83" t="str">
        <f>A17</f>
        <v>Tier 3</v>
      </c>
      <c r="F83" s="2">
        <f t="shared" si="137"/>
        <v>0</v>
      </c>
      <c r="G83" s="2">
        <f t="shared" si="137"/>
        <v>0</v>
      </c>
      <c r="H83" s="2">
        <f t="shared" si="137"/>
        <v>0</v>
      </c>
      <c r="I83" s="2">
        <f t="shared" si="137"/>
        <v>0</v>
      </c>
      <c r="J83" s="2">
        <f t="shared" si="137"/>
        <v>0</v>
      </c>
      <c r="K83" s="2">
        <f t="shared" si="137"/>
        <v>0</v>
      </c>
      <c r="L83" s="2">
        <f t="shared" si="137"/>
        <v>0</v>
      </c>
      <c r="M83" s="2">
        <f t="shared" si="137"/>
        <v>0</v>
      </c>
      <c r="N83" s="2">
        <f t="shared" si="137"/>
        <v>0</v>
      </c>
      <c r="O83" s="2">
        <f t="shared" si="137"/>
        <v>0</v>
      </c>
      <c r="P83" s="2">
        <f t="shared" si="137"/>
        <v>0</v>
      </c>
      <c r="Q83" s="2">
        <f t="shared" si="137"/>
        <v>0</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 xml:space="preserve"> </v>
      </c>
      <c r="K86" s="2" t="str">
        <f t="shared" si="138"/>
        <v xml:space="preserve"> </v>
      </c>
      <c r="L86" s="2" t="str">
        <f t="shared" si="138"/>
        <v xml:space="preserve"> </v>
      </c>
      <c r="M86" s="2" t="str">
        <f t="shared" si="138"/>
        <v xml:space="preserve"> </v>
      </c>
      <c r="N86" s="2" t="str">
        <f t="shared" si="138"/>
        <v xml:space="preserve"> </v>
      </c>
      <c r="O86" s="2" t="str">
        <f t="shared" si="138"/>
        <v xml:space="preserve"> </v>
      </c>
      <c r="P86" s="2" t="str">
        <f t="shared" si="138"/>
        <v xml:space="preserve"> </v>
      </c>
      <c r="Q86" s="2" t="str">
        <f t="shared" si="138"/>
        <v xml:space="preserve"> </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8</v>
      </c>
      <c r="G88" s="2">
        <f t="shared" si="139"/>
        <v>8</v>
      </c>
      <c r="H88" s="2">
        <f t="shared" si="139"/>
        <v>8</v>
      </c>
      <c r="I88" s="2">
        <f t="shared" si="139"/>
        <v>8</v>
      </c>
      <c r="J88" s="2">
        <f t="shared" si="139"/>
        <v>6</v>
      </c>
      <c r="K88" s="2">
        <f t="shared" si="139"/>
        <v>6</v>
      </c>
      <c r="L88" s="2">
        <f t="shared" si="139"/>
        <v>6</v>
      </c>
      <c r="M88" s="2">
        <f t="shared" si="139"/>
        <v>6</v>
      </c>
      <c r="N88" s="2">
        <f t="shared" si="139"/>
        <v>6</v>
      </c>
      <c r="O88" s="2">
        <f t="shared" si="139"/>
        <v>6</v>
      </c>
      <c r="P88" s="2">
        <f t="shared" si="139"/>
        <v>6</v>
      </c>
      <c r="Q88" s="2">
        <f t="shared" si="139"/>
        <v>6</v>
      </c>
    </row>
    <row r="89" spans="2:17" x14ac:dyDescent="0.25">
      <c r="E89" t="str">
        <f t="shared" ref="E89:E92" si="140">E82</f>
        <v>Tier 2</v>
      </c>
      <c r="F89" s="2">
        <f t="shared" si="139"/>
        <v>0</v>
      </c>
      <c r="G89" s="2">
        <f t="shared" si="139"/>
        <v>0</v>
      </c>
      <c r="H89" s="2">
        <f t="shared" si="139"/>
        <v>0</v>
      </c>
      <c r="I89" s="2">
        <f t="shared" si="139"/>
        <v>0</v>
      </c>
      <c r="J89" s="2">
        <f t="shared" si="139"/>
        <v>8</v>
      </c>
      <c r="K89" s="2">
        <f t="shared" si="139"/>
        <v>8</v>
      </c>
      <c r="L89" s="2">
        <f t="shared" si="139"/>
        <v>8</v>
      </c>
      <c r="M89" s="2">
        <f t="shared" si="139"/>
        <v>8</v>
      </c>
      <c r="N89" s="2">
        <f t="shared" si="139"/>
        <v>8</v>
      </c>
      <c r="O89" s="2">
        <f t="shared" si="139"/>
        <v>8</v>
      </c>
      <c r="P89" s="2">
        <f t="shared" si="139"/>
        <v>8</v>
      </c>
      <c r="Q89" s="2">
        <f t="shared" si="139"/>
        <v>8</v>
      </c>
    </row>
    <row r="90" spans="2:17" x14ac:dyDescent="0.25">
      <c r="E90" t="str">
        <f t="shared" si="140"/>
        <v>Tier 3</v>
      </c>
      <c r="F90" s="2">
        <f t="shared" si="139"/>
        <v>0</v>
      </c>
      <c r="G90" s="2">
        <f t="shared" si="139"/>
        <v>0</v>
      </c>
      <c r="H90" s="2">
        <f t="shared" si="139"/>
        <v>0</v>
      </c>
      <c r="I90" s="2">
        <f t="shared" si="139"/>
        <v>0</v>
      </c>
      <c r="J90" s="2">
        <f t="shared" si="139"/>
        <v>14</v>
      </c>
      <c r="K90" s="2">
        <f t="shared" si="139"/>
        <v>14</v>
      </c>
      <c r="L90" s="2">
        <f t="shared" si="139"/>
        <v>14</v>
      </c>
      <c r="M90" s="2">
        <f t="shared" si="139"/>
        <v>14</v>
      </c>
      <c r="N90" s="2">
        <f t="shared" si="139"/>
        <v>14</v>
      </c>
      <c r="O90" s="2">
        <f t="shared" si="139"/>
        <v>14</v>
      </c>
      <c r="P90" s="2">
        <f t="shared" si="139"/>
        <v>14</v>
      </c>
      <c r="Q90" s="2">
        <f t="shared" si="139"/>
        <v>14</v>
      </c>
    </row>
    <row r="91" spans="2:17" x14ac:dyDescent="0.25">
      <c r="C91" t="s">
        <v>99</v>
      </c>
      <c r="E91" t="str">
        <f t="shared" si="140"/>
        <v>Tier 4</v>
      </c>
      <c r="F91" s="2">
        <f t="shared" si="139"/>
        <v>0</v>
      </c>
      <c r="G91" s="2">
        <f t="shared" si="139"/>
        <v>0</v>
      </c>
      <c r="H91" s="2">
        <f t="shared" si="139"/>
        <v>0</v>
      </c>
      <c r="I91" s="2">
        <f t="shared" si="139"/>
        <v>0</v>
      </c>
      <c r="J91" s="2">
        <f t="shared" si="139"/>
        <v>0</v>
      </c>
      <c r="K91" s="2">
        <f t="shared" si="139"/>
        <v>0</v>
      </c>
      <c r="L91" s="2">
        <f t="shared" si="139"/>
        <v>0</v>
      </c>
      <c r="M91" s="2">
        <f t="shared" si="139"/>
        <v>0</v>
      </c>
      <c r="N91" s="2">
        <f t="shared" si="139"/>
        <v>0</v>
      </c>
      <c r="O91" s="2">
        <f t="shared" si="139"/>
        <v>0</v>
      </c>
      <c r="P91" s="2">
        <f t="shared" si="139"/>
        <v>0</v>
      </c>
      <c r="Q91" s="2">
        <f t="shared" si="139"/>
        <v>0</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 xml:space="preserve"> </v>
      </c>
      <c r="G93" s="2" t="str">
        <f t="shared" ref="G93:Q93" si="141">IF(G99&gt;0,"Tier 5",IF(G98&gt;0,"Tier 4"," "))</f>
        <v xml:space="preserve"> </v>
      </c>
      <c r="H93" s="2" t="str">
        <f t="shared" si="141"/>
        <v xml:space="preserve"> </v>
      </c>
      <c r="I93" s="2" t="str">
        <f t="shared" si="141"/>
        <v xml:space="preserve"> </v>
      </c>
      <c r="J93" s="2" t="str">
        <f t="shared" si="141"/>
        <v xml:space="preserve"> </v>
      </c>
      <c r="K93" s="2" t="str">
        <f t="shared" si="141"/>
        <v xml:space="preserve"> </v>
      </c>
      <c r="L93" s="2" t="str">
        <f t="shared" si="141"/>
        <v xml:space="preserve"> </v>
      </c>
      <c r="M93" s="2" t="str">
        <f t="shared" si="141"/>
        <v xml:space="preserve"> </v>
      </c>
      <c r="N93" s="2" t="str">
        <f t="shared" si="141"/>
        <v xml:space="preserve"> </v>
      </c>
      <c r="O93" s="2" t="str">
        <f t="shared" si="141"/>
        <v xml:space="preserve"> </v>
      </c>
      <c r="P93" s="2" t="str">
        <f t="shared" si="141"/>
        <v xml:space="preserve"> </v>
      </c>
      <c r="Q93" s="2" t="str">
        <f t="shared" si="1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8</v>
      </c>
      <c r="G95" s="2">
        <f t="shared" si="142"/>
        <v>8</v>
      </c>
      <c r="H95" s="2">
        <f t="shared" si="142"/>
        <v>8</v>
      </c>
      <c r="I95" s="2">
        <f t="shared" si="142"/>
        <v>8</v>
      </c>
      <c r="J95" s="2">
        <f t="shared" si="142"/>
        <v>8</v>
      </c>
      <c r="K95" s="2">
        <f t="shared" si="142"/>
        <v>8</v>
      </c>
      <c r="L95" s="2">
        <f t="shared" si="142"/>
        <v>8</v>
      </c>
      <c r="M95" s="2">
        <f t="shared" si="142"/>
        <v>8</v>
      </c>
      <c r="N95" s="2">
        <f t="shared" si="142"/>
        <v>8</v>
      </c>
      <c r="O95" s="2">
        <f t="shared" si="142"/>
        <v>8</v>
      </c>
      <c r="P95" s="2">
        <f t="shared" si="142"/>
        <v>8</v>
      </c>
      <c r="Q95" s="2">
        <f t="shared" si="142"/>
        <v>8</v>
      </c>
    </row>
    <row r="96" spans="2:17" x14ac:dyDescent="0.25">
      <c r="B96" t="s">
        <v>181</v>
      </c>
      <c r="C96" t="s">
        <v>181</v>
      </c>
      <c r="E96" t="str">
        <f t="shared" ref="E96:E99" si="143">E89</f>
        <v>Tier 2</v>
      </c>
      <c r="F96" s="2">
        <f t="shared" si="142"/>
        <v>0</v>
      </c>
      <c r="G96" s="2">
        <f t="shared" si="142"/>
        <v>0</v>
      </c>
      <c r="H96" s="2">
        <f t="shared" si="142"/>
        <v>0</v>
      </c>
      <c r="I96" s="2">
        <f t="shared" si="142"/>
        <v>0</v>
      </c>
      <c r="J96" s="2">
        <f t="shared" si="142"/>
        <v>0</v>
      </c>
      <c r="K96" s="2">
        <f t="shared" si="142"/>
        <v>0</v>
      </c>
      <c r="L96" s="2">
        <f t="shared" si="142"/>
        <v>0</v>
      </c>
      <c r="M96" s="2">
        <f t="shared" si="142"/>
        <v>0</v>
      </c>
      <c r="N96" s="2">
        <f t="shared" si="142"/>
        <v>0</v>
      </c>
      <c r="O96" s="2">
        <f t="shared" si="142"/>
        <v>0</v>
      </c>
      <c r="P96" s="2">
        <f t="shared" si="142"/>
        <v>0</v>
      </c>
      <c r="Q96" s="2">
        <f t="shared" si="142"/>
        <v>0</v>
      </c>
    </row>
    <row r="97" spans="3:17" x14ac:dyDescent="0.25">
      <c r="E97" t="str">
        <f t="shared" si="143"/>
        <v>Tier 3</v>
      </c>
      <c r="F97" s="2">
        <f t="shared" si="142"/>
        <v>0</v>
      </c>
      <c r="G97" s="2">
        <f t="shared" si="142"/>
        <v>0</v>
      </c>
      <c r="H97" s="2">
        <f t="shared" si="142"/>
        <v>0</v>
      </c>
      <c r="I97" s="2">
        <f t="shared" si="142"/>
        <v>0</v>
      </c>
      <c r="J97" s="2">
        <f t="shared" si="142"/>
        <v>0</v>
      </c>
      <c r="K97" s="2">
        <f t="shared" si="142"/>
        <v>0</v>
      </c>
      <c r="L97" s="2">
        <f t="shared" si="142"/>
        <v>0</v>
      </c>
      <c r="M97" s="2">
        <f t="shared" si="142"/>
        <v>0</v>
      </c>
      <c r="N97" s="2">
        <f t="shared" si="142"/>
        <v>0</v>
      </c>
      <c r="O97" s="2">
        <f t="shared" si="142"/>
        <v>0</v>
      </c>
      <c r="P97" s="2">
        <f t="shared" si="142"/>
        <v>0</v>
      </c>
      <c r="Q97" s="2">
        <f t="shared" si="142"/>
        <v>0</v>
      </c>
    </row>
    <row r="98" spans="3:17" x14ac:dyDescent="0.25">
      <c r="E98" t="str">
        <f t="shared" si="143"/>
        <v>Tier 4</v>
      </c>
      <c r="F98" s="2">
        <f t="shared" si="142"/>
        <v>0</v>
      </c>
      <c r="G98" s="2">
        <f t="shared" si="142"/>
        <v>0</v>
      </c>
      <c r="H98" s="2">
        <f t="shared" si="142"/>
        <v>0</v>
      </c>
      <c r="I98" s="2">
        <f t="shared" si="142"/>
        <v>0</v>
      </c>
      <c r="J98" s="2">
        <f t="shared" si="142"/>
        <v>0</v>
      </c>
      <c r="K98" s="2">
        <f t="shared" si="142"/>
        <v>0</v>
      </c>
      <c r="L98" s="2">
        <f t="shared" si="142"/>
        <v>0</v>
      </c>
      <c r="M98" s="2">
        <f t="shared" si="142"/>
        <v>0</v>
      </c>
      <c r="N98" s="2">
        <f t="shared" si="142"/>
        <v>0</v>
      </c>
      <c r="O98" s="2">
        <f t="shared" si="142"/>
        <v>0</v>
      </c>
      <c r="P98" s="2">
        <f t="shared" si="142"/>
        <v>0</v>
      </c>
      <c r="Q98" s="2">
        <f t="shared" si="142"/>
        <v>0</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25">
      <c r="C103" t="s">
        <v>106</v>
      </c>
      <c r="E103" t="str">
        <f t="shared" ref="E103:E106" si="146">E96</f>
        <v>Tier 2</v>
      </c>
      <c r="F103" s="2">
        <f t="shared" si="145"/>
        <v>7</v>
      </c>
      <c r="G103" s="2">
        <f t="shared" si="145"/>
        <v>7</v>
      </c>
      <c r="H103" s="2">
        <f t="shared" si="145"/>
        <v>7</v>
      </c>
      <c r="I103" s="2">
        <f t="shared" si="145"/>
        <v>7</v>
      </c>
      <c r="J103" s="2">
        <f t="shared" si="145"/>
        <v>7</v>
      </c>
      <c r="K103" s="2">
        <f t="shared" si="145"/>
        <v>7</v>
      </c>
      <c r="L103" s="2">
        <f t="shared" si="145"/>
        <v>7</v>
      </c>
      <c r="M103" s="2">
        <f t="shared" si="145"/>
        <v>7</v>
      </c>
      <c r="N103" s="2">
        <f t="shared" si="145"/>
        <v>7</v>
      </c>
      <c r="O103" s="2">
        <f t="shared" si="145"/>
        <v>7</v>
      </c>
      <c r="P103" s="2">
        <f t="shared" si="145"/>
        <v>7</v>
      </c>
      <c r="Q103" s="2">
        <f t="shared" si="145"/>
        <v>7</v>
      </c>
    </row>
    <row r="104" spans="3:17" x14ac:dyDescent="0.25">
      <c r="C104" t="s">
        <v>107</v>
      </c>
      <c r="E104" t="str">
        <f t="shared" si="146"/>
        <v>Tier 3</v>
      </c>
      <c r="F104" s="2">
        <f t="shared" si="145"/>
        <v>13</v>
      </c>
      <c r="G104" s="2">
        <f t="shared" si="145"/>
        <v>13</v>
      </c>
      <c r="H104" s="2">
        <f t="shared" si="145"/>
        <v>13</v>
      </c>
      <c r="I104" s="2">
        <f t="shared" si="145"/>
        <v>13</v>
      </c>
      <c r="J104" s="2">
        <f t="shared" si="145"/>
        <v>13</v>
      </c>
      <c r="K104" s="2">
        <f t="shared" si="145"/>
        <v>13</v>
      </c>
      <c r="L104" s="2">
        <f t="shared" si="145"/>
        <v>13</v>
      </c>
      <c r="M104" s="2">
        <f t="shared" si="145"/>
        <v>13</v>
      </c>
      <c r="N104" s="2">
        <f t="shared" si="145"/>
        <v>13</v>
      </c>
      <c r="O104" s="2">
        <f t="shared" si="145"/>
        <v>13</v>
      </c>
      <c r="P104" s="2">
        <f t="shared" si="145"/>
        <v>13</v>
      </c>
      <c r="Q104" s="2">
        <f t="shared" si="145"/>
        <v>13</v>
      </c>
    </row>
    <row r="105" spans="3:17" x14ac:dyDescent="0.25">
      <c r="C105" t="s">
        <v>108</v>
      </c>
      <c r="E105" t="str">
        <f t="shared" si="146"/>
        <v>Tier 4</v>
      </c>
      <c r="F105" s="2">
        <f t="shared" si="145"/>
        <v>26</v>
      </c>
      <c r="G105" s="2">
        <f t="shared" si="145"/>
        <v>26</v>
      </c>
      <c r="H105" s="2">
        <f t="shared" si="145"/>
        <v>26</v>
      </c>
      <c r="I105" s="2">
        <f t="shared" si="145"/>
        <v>26</v>
      </c>
      <c r="J105" s="2">
        <f t="shared" si="145"/>
        <v>26</v>
      </c>
      <c r="K105" s="2">
        <f t="shared" si="145"/>
        <v>26</v>
      </c>
      <c r="L105" s="2">
        <f t="shared" si="145"/>
        <v>26</v>
      </c>
      <c r="M105" s="2">
        <f t="shared" si="145"/>
        <v>26</v>
      </c>
      <c r="N105" s="2">
        <f t="shared" si="145"/>
        <v>26</v>
      </c>
      <c r="O105" s="2">
        <f t="shared" si="145"/>
        <v>26</v>
      </c>
      <c r="P105" s="2">
        <f t="shared" si="145"/>
        <v>26</v>
      </c>
      <c r="Q105" s="2">
        <f t="shared" si="145"/>
        <v>26</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25">
      <c r="E110" t="str">
        <f t="shared" ref="E110:E113" si="149">E103</f>
        <v>Tier 2</v>
      </c>
      <c r="F110" s="2">
        <f t="shared" si="148"/>
        <v>7</v>
      </c>
      <c r="G110" s="2">
        <f t="shared" si="148"/>
        <v>7</v>
      </c>
      <c r="H110" s="2">
        <f t="shared" si="148"/>
        <v>7</v>
      </c>
      <c r="I110" s="2">
        <f t="shared" si="148"/>
        <v>7</v>
      </c>
      <c r="J110" s="2">
        <f t="shared" si="148"/>
        <v>7</v>
      </c>
      <c r="K110" s="2">
        <f t="shared" si="148"/>
        <v>7</v>
      </c>
      <c r="L110" s="2">
        <f t="shared" si="148"/>
        <v>7</v>
      </c>
      <c r="M110" s="2">
        <f t="shared" si="148"/>
        <v>7</v>
      </c>
      <c r="N110" s="2">
        <f t="shared" si="148"/>
        <v>7</v>
      </c>
      <c r="O110" s="2">
        <f t="shared" si="148"/>
        <v>7</v>
      </c>
      <c r="P110" s="2">
        <f t="shared" si="148"/>
        <v>7</v>
      </c>
      <c r="Q110" s="2">
        <f t="shared" si="148"/>
        <v>7</v>
      </c>
    </row>
    <row r="111" spans="3:17" x14ac:dyDescent="0.25">
      <c r="E111" t="str">
        <f t="shared" si="149"/>
        <v>Tier 3</v>
      </c>
      <c r="F111" s="2">
        <f t="shared" si="148"/>
        <v>13</v>
      </c>
      <c r="G111" s="2">
        <f t="shared" si="148"/>
        <v>13</v>
      </c>
      <c r="H111" s="2">
        <f t="shared" si="148"/>
        <v>13</v>
      </c>
      <c r="I111" s="2">
        <f t="shared" si="148"/>
        <v>13</v>
      </c>
      <c r="J111" s="2">
        <f t="shared" si="148"/>
        <v>13</v>
      </c>
      <c r="K111" s="2">
        <f t="shared" si="148"/>
        <v>13</v>
      </c>
      <c r="L111" s="2">
        <f t="shared" si="148"/>
        <v>13</v>
      </c>
      <c r="M111" s="2">
        <f t="shared" si="148"/>
        <v>13</v>
      </c>
      <c r="N111" s="2">
        <f t="shared" si="148"/>
        <v>13</v>
      </c>
      <c r="O111" s="2">
        <f t="shared" si="148"/>
        <v>13</v>
      </c>
      <c r="P111" s="2">
        <f t="shared" si="148"/>
        <v>13</v>
      </c>
      <c r="Q111" s="2">
        <f t="shared" si="148"/>
        <v>13</v>
      </c>
    </row>
    <row r="112" spans="3:17" x14ac:dyDescent="0.25">
      <c r="E112" t="str">
        <f t="shared" si="149"/>
        <v>Tier 4</v>
      </c>
      <c r="F112" s="2">
        <f t="shared" si="148"/>
        <v>26</v>
      </c>
      <c r="G112" s="2">
        <f t="shared" si="148"/>
        <v>26</v>
      </c>
      <c r="H112" s="2">
        <f t="shared" si="148"/>
        <v>26</v>
      </c>
      <c r="I112" s="2">
        <f t="shared" si="148"/>
        <v>26</v>
      </c>
      <c r="J112" s="2">
        <f t="shared" si="148"/>
        <v>26</v>
      </c>
      <c r="K112" s="2">
        <f t="shared" si="148"/>
        <v>26</v>
      </c>
      <c r="L112" s="2">
        <f t="shared" si="148"/>
        <v>26</v>
      </c>
      <c r="M112" s="2">
        <f t="shared" si="148"/>
        <v>26</v>
      </c>
      <c r="N112" s="2">
        <f t="shared" si="148"/>
        <v>26</v>
      </c>
      <c r="O112" s="2">
        <f t="shared" si="148"/>
        <v>26</v>
      </c>
      <c r="P112" s="2">
        <f t="shared" si="148"/>
        <v>26</v>
      </c>
      <c r="Q112" s="2">
        <f t="shared" si="148"/>
        <v>26</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East Los Angeles</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58.27</v>
      </c>
      <c r="C8" s="6">
        <f>'Residential Bills_Yr 2_avg'!$D$22</f>
        <v>61.07</v>
      </c>
      <c r="D8" s="6">
        <f>'Residential Bills_Yr 3_avg'!$D$22</f>
        <v>48.91</v>
      </c>
      <c r="E8" s="6">
        <f>'Residential Bills_Yr 4_avg'!$D$22</f>
        <v>43.940000000000005</v>
      </c>
      <c r="F8" s="72">
        <f>'Residential Bills_Yr 5_avg'!$D$22</f>
        <v>47.38</v>
      </c>
      <c r="G8" s="6">
        <f>'Residential Bills_Yr 1_avg'!$D$49</f>
        <v>65.72</v>
      </c>
      <c r="H8" s="6">
        <f>'Residential Bills_Yr 2_avg'!$D$49</f>
        <v>62.730000000000004</v>
      </c>
      <c r="I8" s="6">
        <f>'Residential Bills_Yr 3_avg'!$D$49</f>
        <v>56.8</v>
      </c>
      <c r="J8" s="6">
        <f>'Residential Bills_Yr 4_avg'!$D$49</f>
        <v>49.990000000000009</v>
      </c>
      <c r="K8" s="72">
        <f>'Residential Bills_Yr 5_avg'!$D$49</f>
        <v>53.57</v>
      </c>
      <c r="L8" s="6">
        <f>'Residential Bills_Yr 1_avg'!$D$70</f>
        <v>58.27</v>
      </c>
      <c r="M8" s="6">
        <f>'Residential Bills_Yr 2_avg'!$D$70</f>
        <v>61.07</v>
      </c>
      <c r="N8" s="6">
        <f>'Residential Bills_Yr 3_avg'!$D$70</f>
        <v>48.91</v>
      </c>
      <c r="O8" s="6">
        <f>'Residential Bills_Yr 4_avg'!$D$70</f>
        <v>43.940000000000005</v>
      </c>
      <c r="P8" s="72">
        <f>'Residential Bills_Yr 5_avg'!$D$70</f>
        <v>47.38</v>
      </c>
      <c r="Q8" s="6">
        <f>'Residential Bills_Yr 1_avg'!$D$97</f>
        <v>51.93</v>
      </c>
      <c r="R8" s="6">
        <f>'Residential Bills_Yr 2_avg'!$D$97</f>
        <v>48.830000000000005</v>
      </c>
      <c r="S8" s="6">
        <f>'Residential Bills_Yr 3_avg'!$D$97</f>
        <v>37.33</v>
      </c>
      <c r="T8" s="6">
        <f>'Residential Bills_Yr 4_avg'!$D$97</f>
        <v>31.35</v>
      </c>
      <c r="U8" s="72">
        <f>'Residential Bills_Yr 5_avg'!$D$97</f>
        <v>33.479999999999997</v>
      </c>
      <c r="V8" s="6">
        <f>'Residential Bills_Yr 1_6 Units'!$D$22</f>
        <v>49.59</v>
      </c>
      <c r="W8" s="6">
        <f>'Residential Bills_Yr 2_6 Units'!$D$22</f>
        <v>51.91</v>
      </c>
      <c r="X8" s="6">
        <f>'Residential Bills_Yr 3_6 Units'!$D$22</f>
        <v>45.21</v>
      </c>
      <c r="Y8" s="6">
        <f>'Residential Bills_Yr 4_6 Units'!$D$22</f>
        <v>37.620000000000005</v>
      </c>
      <c r="Z8" s="72">
        <f>'Residential Bills_Yr 5_6 Units'!$D$22</f>
        <v>40.56</v>
      </c>
      <c r="AA8" s="6">
        <f>'Residential Bills_Yr 1_6 Units'!$D$49</f>
        <v>55.43</v>
      </c>
      <c r="AB8" s="6">
        <f>'Residential Bills_Yr 2_6 Units'!$D$49</f>
        <v>52.689999999999991</v>
      </c>
      <c r="AC8" s="6">
        <f>'Residential Bills_Yr 3_6 Units'!$D$49</f>
        <v>51.480000000000004</v>
      </c>
      <c r="AD8" s="6">
        <f>'Residential Bills_Yr 4_6 Units'!$D$49</f>
        <v>42.410000000000004</v>
      </c>
      <c r="AE8" s="72">
        <f>'Residential Bills_Yr 5_6 Units'!$D$49</f>
        <v>45.480000000000004</v>
      </c>
      <c r="AF8" s="6">
        <f>'Residential Bills_Yr 1_6 Units'!$D$70</f>
        <v>49.59</v>
      </c>
      <c r="AG8" s="6">
        <f>'Residential Bills_Yr 2_6 Units'!$D$70</f>
        <v>51.91</v>
      </c>
      <c r="AH8" s="6">
        <f>'Residential Bills_Yr 3_6 Units'!$D$70</f>
        <v>45.21</v>
      </c>
      <c r="AI8" s="6">
        <f>'Residential Bills_Yr 4_6 Units'!$D$70</f>
        <v>37.620000000000005</v>
      </c>
      <c r="AJ8" s="72">
        <f>'Residential Bills_Yr 5_6 Units'!$D$70</f>
        <v>40.56</v>
      </c>
      <c r="AK8" s="6">
        <f>'Residential Bills_Yr 1_6 Units'!$D$97</f>
        <v>41.92</v>
      </c>
      <c r="AL8" s="6">
        <f>'Residential Bills_Yr 2_6 Units'!$D$97</f>
        <v>38.65</v>
      </c>
      <c r="AM8" s="6">
        <f>'Residential Bills_Yr 3_6 Units'!$D$97</f>
        <v>32.18</v>
      </c>
      <c r="AN8" s="6">
        <f>'Residential Bills_Yr 4_6 Units'!$D$97</f>
        <v>24.070000000000004</v>
      </c>
      <c r="AO8" s="72">
        <f>'Residential Bills_Yr 5_6 Units'!$D$97</f>
        <v>25.700000000000003</v>
      </c>
    </row>
    <row r="9" spans="1:41" outlineLevel="1" x14ac:dyDescent="0.25">
      <c r="A9" s="78" t="s">
        <v>37</v>
      </c>
      <c r="B9" s="6">
        <f>'Residential Bills_Yr 1_avg'!$H$22</f>
        <v>58.27</v>
      </c>
      <c r="C9" s="6">
        <f>'Residential Bills_Yr 2_avg'!$H$22</f>
        <v>61.065599999999996</v>
      </c>
      <c r="D9" s="6">
        <f>'Residential Bills_Yr 3_avg'!$H$22</f>
        <v>48.91</v>
      </c>
      <c r="E9" s="6">
        <f>'Residential Bills_Yr 4_avg'!$H$22</f>
        <v>43.940000000000005</v>
      </c>
      <c r="F9" s="72">
        <f>'Residential Bills_Yr 5_avg'!$H$22</f>
        <v>47.38</v>
      </c>
      <c r="G9" s="6">
        <f>'Residential Bills_Yr 1_avg'!$H$49</f>
        <v>65.72</v>
      </c>
      <c r="H9" s="6">
        <f>'Residential Bills_Yr 2_avg'!$H$49</f>
        <v>63.165599999999998</v>
      </c>
      <c r="I9" s="6">
        <f>'Residential Bills_Yr 3_avg'!$H$49</f>
        <v>56.8</v>
      </c>
      <c r="J9" s="6">
        <f>'Residential Bills_Yr 4_avg'!$H$49</f>
        <v>49.990000000000009</v>
      </c>
      <c r="K9" s="72">
        <f>'Residential Bills_Yr 5_avg'!$H$49</f>
        <v>53.57</v>
      </c>
      <c r="L9" s="6">
        <f>'Residential Bills_Yr 1_avg'!$H$70</f>
        <v>58.27</v>
      </c>
      <c r="M9" s="6">
        <f>'Residential Bills_Yr 2_avg'!$H$70</f>
        <v>61.065599999999996</v>
      </c>
      <c r="N9" s="6">
        <f>'Residential Bills_Yr 3_avg'!$H$70</f>
        <v>48.91</v>
      </c>
      <c r="O9" s="6">
        <f>'Residential Bills_Yr 4_avg'!$H$70</f>
        <v>43.940000000000005</v>
      </c>
      <c r="P9" s="72">
        <f>'Residential Bills_Yr 5_avg'!$H$70</f>
        <v>47.38</v>
      </c>
      <c r="Q9" s="6">
        <f>'Residential Bills_Yr 1_avg'!$H$97</f>
        <v>51.93</v>
      </c>
      <c r="R9" s="6">
        <f>'Residential Bills_Yr 2_avg'!$H$97</f>
        <v>48.825600000000001</v>
      </c>
      <c r="S9" s="6">
        <f>'Residential Bills_Yr 3_avg'!$H$97</f>
        <v>37.33</v>
      </c>
      <c r="T9" s="6">
        <f>'Residential Bills_Yr 4_avg'!$H$97</f>
        <v>31.35</v>
      </c>
      <c r="U9" s="72">
        <f>'Residential Bills_Yr 5_avg'!$H$97</f>
        <v>33.479999999999997</v>
      </c>
      <c r="V9" s="6">
        <f>'Residential Bills_Yr 1_6 Units'!$H$22</f>
        <v>49.59</v>
      </c>
      <c r="W9" s="6">
        <f>'Residential Bills_Yr 2_6 Units'!$H$22</f>
        <v>51.91</v>
      </c>
      <c r="X9" s="6">
        <f>'Residential Bills_Yr 3_6 Units'!$H$22</f>
        <v>45.21</v>
      </c>
      <c r="Y9" s="6">
        <f>'Residential Bills_Yr 4_6 Units'!$H$22</f>
        <v>37.620000000000005</v>
      </c>
      <c r="Z9" s="72">
        <f>'Residential Bills_Yr 5_6 Units'!$H$22</f>
        <v>40.56</v>
      </c>
      <c r="AA9" s="6">
        <f>'Residential Bills_Yr 1_6 Units'!$H$49</f>
        <v>55.43</v>
      </c>
      <c r="AB9" s="6">
        <f>'Residential Bills_Yr 2_6 Units'!$H$49</f>
        <v>52.689999999999991</v>
      </c>
      <c r="AC9" s="6">
        <f>'Residential Bills_Yr 3_6 Units'!$H$49</f>
        <v>51.480000000000004</v>
      </c>
      <c r="AD9" s="6">
        <f>'Residential Bills_Yr 4_6 Units'!$H$49</f>
        <v>42.410000000000004</v>
      </c>
      <c r="AE9" s="72">
        <f>'Residential Bills_Yr 5_6 Units'!$H$49</f>
        <v>45.480000000000004</v>
      </c>
      <c r="AF9" s="6">
        <f>'Residential Bills_Yr 1_6 Units'!$H$70</f>
        <v>49.59</v>
      </c>
      <c r="AG9" s="6">
        <f>'Residential Bills_Yr 2_6 Units'!$H$70</f>
        <v>51.91</v>
      </c>
      <c r="AH9" s="6">
        <f>'Residential Bills_Yr 3_6 Units'!$H$70</f>
        <v>45.21</v>
      </c>
      <c r="AI9" s="6">
        <f>'Residential Bills_Yr 4_6 Units'!$H$70</f>
        <v>37.620000000000005</v>
      </c>
      <c r="AJ9" s="72">
        <f>'Residential Bills_Yr 5_6 Units'!$H$70</f>
        <v>40.56</v>
      </c>
      <c r="AK9" s="6">
        <f>'Residential Bills_Yr 1_6 Units'!$H$97</f>
        <v>41.92</v>
      </c>
      <c r="AL9" s="6">
        <f>'Residential Bills_Yr 2_6 Units'!$H$97</f>
        <v>38.65</v>
      </c>
      <c r="AM9" s="6">
        <f>'Residential Bills_Yr 3_6 Units'!$H$97</f>
        <v>32.18</v>
      </c>
      <c r="AN9" s="6">
        <f>'Residential Bills_Yr 4_6 Units'!$H$97</f>
        <v>24.070000000000004</v>
      </c>
      <c r="AO9" s="72">
        <f>'Residential Bills_Yr 5_6 Units'!$H$97</f>
        <v>25.700000000000003</v>
      </c>
    </row>
    <row r="10" spans="1:41" outlineLevel="1" x14ac:dyDescent="0.25">
      <c r="A10" s="78" t="s">
        <v>38</v>
      </c>
      <c r="B10" s="6">
        <f>'Residential Bills_Yr 1_avg'!$L$22</f>
        <v>58.27</v>
      </c>
      <c r="C10" s="6">
        <f>'Residential Bills_Yr 2_avg'!$L$22</f>
        <v>61.065599999999996</v>
      </c>
      <c r="D10" s="6">
        <f>'Residential Bills_Yr 3_avg'!$L$22</f>
        <v>48.91</v>
      </c>
      <c r="E10" s="6">
        <f>'Residential Bills_Yr 4_avg'!$L$22</f>
        <v>43.940000000000005</v>
      </c>
      <c r="F10" s="72">
        <f>'Residential Bills_Yr 5_avg'!$L$22</f>
        <v>47.38</v>
      </c>
      <c r="G10" s="6">
        <f>'Residential Bills_Yr 1_avg'!$L$49</f>
        <v>65.72</v>
      </c>
      <c r="H10" s="6">
        <f>'Residential Bills_Yr 2_avg'!$L$49</f>
        <v>63.165599999999998</v>
      </c>
      <c r="I10" s="6">
        <f>'Residential Bills_Yr 3_avg'!$L$49</f>
        <v>56.8</v>
      </c>
      <c r="J10" s="6">
        <f>'Residential Bills_Yr 4_avg'!$L$49</f>
        <v>49.990000000000009</v>
      </c>
      <c r="K10" s="72">
        <f>'Residential Bills_Yr 5_avg'!$L$49</f>
        <v>53.57</v>
      </c>
      <c r="L10" s="6">
        <f>'Residential Bills_Yr 1_avg'!$L$70</f>
        <v>58.27</v>
      </c>
      <c r="M10" s="6">
        <f>'Residential Bills_Yr 2_avg'!$L$70</f>
        <v>61.065599999999996</v>
      </c>
      <c r="N10" s="6">
        <f>'Residential Bills_Yr 3_avg'!$L$70</f>
        <v>48.91</v>
      </c>
      <c r="O10" s="6">
        <f>'Residential Bills_Yr 4_avg'!$L$70</f>
        <v>43.940000000000005</v>
      </c>
      <c r="P10" s="72">
        <f>'Residential Bills_Yr 5_avg'!$L$70</f>
        <v>47.38</v>
      </c>
      <c r="Q10" s="6">
        <f>'Residential Bills_Yr 1_avg'!$L$97</f>
        <v>51.93</v>
      </c>
      <c r="R10" s="6">
        <f>'Residential Bills_Yr 2_avg'!$L$97</f>
        <v>48.825600000000001</v>
      </c>
      <c r="S10" s="6">
        <f>'Residential Bills_Yr 3_avg'!$L$97</f>
        <v>37.33</v>
      </c>
      <c r="T10" s="6">
        <f>'Residential Bills_Yr 4_avg'!$L$97</f>
        <v>31.35</v>
      </c>
      <c r="U10" s="72">
        <f>'Residential Bills_Yr 5_avg'!$L$97</f>
        <v>33.479999999999997</v>
      </c>
      <c r="V10" s="6">
        <f>'Residential Bills_Yr 1_6 Units'!$L$22</f>
        <v>49.59</v>
      </c>
      <c r="W10" s="6">
        <f>'Residential Bills_Yr 2_6 Units'!$L$22</f>
        <v>51.91</v>
      </c>
      <c r="X10" s="6">
        <f>'Residential Bills_Yr 3_6 Units'!$L$22</f>
        <v>45.21</v>
      </c>
      <c r="Y10" s="6">
        <f>'Residential Bills_Yr 4_6 Units'!$L$22</f>
        <v>37.620000000000005</v>
      </c>
      <c r="Z10" s="72">
        <f>'Residential Bills_Yr 5_6 Units'!$L$22</f>
        <v>40.56</v>
      </c>
      <c r="AA10" s="6">
        <f>'Residential Bills_Yr 1_6 Units'!$L$49</f>
        <v>55.43</v>
      </c>
      <c r="AB10" s="6">
        <f>'Residential Bills_Yr 2_6 Units'!$L$49</f>
        <v>52.689999999999991</v>
      </c>
      <c r="AC10" s="6">
        <f>'Residential Bills_Yr 3_6 Units'!$L$49</f>
        <v>51.480000000000004</v>
      </c>
      <c r="AD10" s="6">
        <f>'Residential Bills_Yr 4_6 Units'!$L$49</f>
        <v>42.410000000000004</v>
      </c>
      <c r="AE10" s="72">
        <f>'Residential Bills_Yr 5_6 Units'!$L$49</f>
        <v>45.480000000000004</v>
      </c>
      <c r="AF10" s="6">
        <f>'Residential Bills_Yr 1_6 Units'!$L$70</f>
        <v>49.59</v>
      </c>
      <c r="AG10" s="6">
        <f>'Residential Bills_Yr 2_6 Units'!$L$70</f>
        <v>51.91</v>
      </c>
      <c r="AH10" s="6">
        <f>'Residential Bills_Yr 3_6 Units'!$L$70</f>
        <v>45.21</v>
      </c>
      <c r="AI10" s="6">
        <f>'Residential Bills_Yr 4_6 Units'!$L$70</f>
        <v>37.620000000000005</v>
      </c>
      <c r="AJ10" s="72">
        <f>'Residential Bills_Yr 5_6 Units'!$L$70</f>
        <v>40.56</v>
      </c>
      <c r="AK10" s="6">
        <f>'Residential Bills_Yr 1_6 Units'!$L$97</f>
        <v>41.92</v>
      </c>
      <c r="AL10" s="6">
        <f>'Residential Bills_Yr 2_6 Units'!$L$97</f>
        <v>38.65</v>
      </c>
      <c r="AM10" s="6">
        <f>'Residential Bills_Yr 3_6 Units'!$L$97</f>
        <v>32.18</v>
      </c>
      <c r="AN10" s="6">
        <f>'Residential Bills_Yr 4_6 Units'!$L$97</f>
        <v>24.070000000000004</v>
      </c>
      <c r="AO10" s="72">
        <f>'Residential Bills_Yr 5_6 Units'!$L$97</f>
        <v>25.700000000000003</v>
      </c>
    </row>
    <row r="11" spans="1:41" outlineLevel="1" x14ac:dyDescent="0.25">
      <c r="A11" s="78" t="s">
        <v>39</v>
      </c>
      <c r="B11" s="6">
        <f>'Residential Bills_Yr 1_avg'!$P$22</f>
        <v>58.27</v>
      </c>
      <c r="C11" s="6">
        <f>'Residential Bills_Yr 2_avg'!$P$22</f>
        <v>61.065599999999996</v>
      </c>
      <c r="D11" s="6">
        <f>'Residential Bills_Yr 3_avg'!$P$22</f>
        <v>48.91</v>
      </c>
      <c r="E11" s="6">
        <f>'Residential Bills_Yr 4_avg'!$P$22</f>
        <v>43.940000000000005</v>
      </c>
      <c r="F11" s="72">
        <f>'Residential Bills_Yr 5_avg'!$P$22</f>
        <v>47.38</v>
      </c>
      <c r="G11" s="6">
        <f>'Residential Bills_Yr 1_avg'!$P$49</f>
        <v>65.72</v>
      </c>
      <c r="H11" s="6">
        <f>'Residential Bills_Yr 2_avg'!$P$49</f>
        <v>63.165599999999998</v>
      </c>
      <c r="I11" s="6">
        <f>'Residential Bills_Yr 3_avg'!$P$49</f>
        <v>56.839999999999996</v>
      </c>
      <c r="J11" s="6">
        <f>'Residential Bills_Yr 4_avg'!$P$49</f>
        <v>49.95000000000001</v>
      </c>
      <c r="K11" s="72">
        <f>'Residential Bills_Yr 5_avg'!$P$49</f>
        <v>53.57</v>
      </c>
      <c r="L11" s="6">
        <f>'Residential Bills_Yr 1_avg'!$P$70</f>
        <v>58.27</v>
      </c>
      <c r="M11" s="6">
        <f>'Residential Bills_Yr 2_avg'!$P$70</f>
        <v>61.065599999999996</v>
      </c>
      <c r="N11" s="6">
        <f>'Residential Bills_Yr 3_avg'!$P$70</f>
        <v>48.91</v>
      </c>
      <c r="O11" s="6">
        <f>'Residential Bills_Yr 4_avg'!$P$70</f>
        <v>43.940000000000005</v>
      </c>
      <c r="P11" s="72">
        <f>'Residential Bills_Yr 5_avg'!$P$70</f>
        <v>47.38</v>
      </c>
      <c r="Q11" s="6">
        <f>'Residential Bills_Yr 1_avg'!$P$97</f>
        <v>51.93</v>
      </c>
      <c r="R11" s="6">
        <f>'Residential Bills_Yr 2_avg'!$P$97</f>
        <v>48.825600000000001</v>
      </c>
      <c r="S11" s="6">
        <f>'Residential Bills_Yr 3_avg'!$P$97</f>
        <v>37.36999999999999</v>
      </c>
      <c r="T11" s="6">
        <f>'Residential Bills_Yr 4_avg'!$P$97</f>
        <v>31.310000000000002</v>
      </c>
      <c r="U11" s="72">
        <f>'Residential Bills_Yr 5_avg'!$P$97</f>
        <v>33.479999999999997</v>
      </c>
      <c r="V11" s="6">
        <f>'Residential Bills_Yr 1_6 Units'!$P$22</f>
        <v>49.59</v>
      </c>
      <c r="W11" s="6">
        <f>'Residential Bills_Yr 2_6 Units'!$P$22</f>
        <v>51.91</v>
      </c>
      <c r="X11" s="6">
        <f>'Residential Bills_Yr 3_6 Units'!$P$22</f>
        <v>45.21</v>
      </c>
      <c r="Y11" s="6">
        <f>'Residential Bills_Yr 4_6 Units'!$P$22</f>
        <v>37.620000000000005</v>
      </c>
      <c r="Z11" s="72">
        <f>'Residential Bills_Yr 5_6 Units'!$P$22</f>
        <v>40.56</v>
      </c>
      <c r="AA11" s="6">
        <f>'Residential Bills_Yr 1_6 Units'!$P$49</f>
        <v>55.43</v>
      </c>
      <c r="AB11" s="6">
        <f>'Residential Bills_Yr 2_6 Units'!$P$49</f>
        <v>52.689999999999991</v>
      </c>
      <c r="AC11" s="6">
        <f>'Residential Bills_Yr 3_6 Units'!$P$49</f>
        <v>51.51</v>
      </c>
      <c r="AD11" s="6">
        <f>'Residential Bills_Yr 4_6 Units'!$P$49</f>
        <v>42.38</v>
      </c>
      <c r="AE11" s="72">
        <f>'Residential Bills_Yr 5_6 Units'!$P$49</f>
        <v>45.480000000000004</v>
      </c>
      <c r="AF11" s="6">
        <f>'Residential Bills_Yr 1_6 Units'!$P$70</f>
        <v>49.59</v>
      </c>
      <c r="AG11" s="6">
        <f>'Residential Bills_Yr 2_6 Units'!$P$70</f>
        <v>51.91</v>
      </c>
      <c r="AH11" s="6">
        <f>'Residential Bills_Yr 3_6 Units'!$P$70</f>
        <v>45.21</v>
      </c>
      <c r="AI11" s="6">
        <f>'Residential Bills_Yr 4_6 Units'!$P$70</f>
        <v>37.620000000000005</v>
      </c>
      <c r="AJ11" s="72">
        <f>'Residential Bills_Yr 5_6 Units'!$P$70</f>
        <v>40.56</v>
      </c>
      <c r="AK11" s="6">
        <f>'Residential Bills_Yr 1_6 Units'!$P$97</f>
        <v>41.92</v>
      </c>
      <c r="AL11" s="6">
        <f>'Residential Bills_Yr 2_6 Units'!$P$97</f>
        <v>38.65</v>
      </c>
      <c r="AM11" s="6">
        <f>'Residential Bills_Yr 3_6 Units'!$P$97</f>
        <v>32.21</v>
      </c>
      <c r="AN11" s="6">
        <f>'Residential Bills_Yr 4_6 Units'!$P$97</f>
        <v>24.040000000000003</v>
      </c>
      <c r="AO11" s="72">
        <f>'Residential Bills_Yr 5_6 Units'!$P$97</f>
        <v>25.700000000000003</v>
      </c>
    </row>
    <row r="12" spans="1:41" outlineLevel="1" x14ac:dyDescent="0.25">
      <c r="A12" s="78" t="s">
        <v>40</v>
      </c>
      <c r="B12" s="6">
        <f>'Residential Bills_Yr 1_avg'!$T$22</f>
        <v>60.6</v>
      </c>
      <c r="C12" s="6">
        <f>'Residential Bills_Yr 2_avg'!$T$22</f>
        <v>57.498399999999997</v>
      </c>
      <c r="D12" s="6">
        <f>'Residential Bills_Yr 3_avg'!$T$22</f>
        <v>48.91</v>
      </c>
      <c r="E12" s="6">
        <f>'Residential Bills_Yr 4_avg'!$T$22</f>
        <v>43.940000000000005</v>
      </c>
      <c r="F12" s="72">
        <f>'Residential Bills_Yr 5_avg'!$T$22</f>
        <v>47.38</v>
      </c>
      <c r="G12" s="6">
        <f>'Residential Bills_Yr 1_avg'!$T$49</f>
        <v>69.209999999999994</v>
      </c>
      <c r="H12" s="6">
        <f>'Residential Bills_Yr 2_avg'!$T$49</f>
        <v>59.45839999999999</v>
      </c>
      <c r="I12" s="6">
        <f>'Residential Bills_Yr 3_avg'!$T$49</f>
        <v>56.839999999999996</v>
      </c>
      <c r="J12" s="6">
        <f>'Residential Bills_Yr 4_avg'!$T$49</f>
        <v>49.95000000000001</v>
      </c>
      <c r="K12" s="72">
        <f>'Residential Bills_Yr 5_avg'!$T$49</f>
        <v>53.57</v>
      </c>
      <c r="L12" s="6">
        <f>'Residential Bills_Yr 1_avg'!$T$70</f>
        <v>60.6</v>
      </c>
      <c r="M12" s="6">
        <f>'Residential Bills_Yr 2_avg'!$T$70</f>
        <v>57.498399999999997</v>
      </c>
      <c r="N12" s="6">
        <f>'Residential Bills_Yr 3_avg'!$T$70</f>
        <v>48.91</v>
      </c>
      <c r="O12" s="6">
        <f>'Residential Bills_Yr 4_avg'!$T$70</f>
        <v>43.940000000000005</v>
      </c>
      <c r="P12" s="72">
        <f>'Residential Bills_Yr 5_avg'!$T$70</f>
        <v>47.38</v>
      </c>
      <c r="Q12" s="6">
        <f>'Residential Bills_Yr 1_avg'!$T$97</f>
        <v>54.87</v>
      </c>
      <c r="R12" s="6">
        <f>'Residential Bills_Yr 2_avg'!$T$97</f>
        <v>41.098399999999998</v>
      </c>
      <c r="S12" s="6">
        <f>'Residential Bills_Yr 3_avg'!$T$97</f>
        <v>37.36999999999999</v>
      </c>
      <c r="T12" s="6">
        <f>'Residential Bills_Yr 4_avg'!$T$97</f>
        <v>31.310000000000002</v>
      </c>
      <c r="U12" s="72">
        <f>'Residential Bills_Yr 5_avg'!$T$97</f>
        <v>33.479999999999997</v>
      </c>
      <c r="V12" s="6">
        <f>'Residential Bills_Yr 1_6 Units'!$T$22</f>
        <v>51.57</v>
      </c>
      <c r="W12" s="6">
        <f>'Residential Bills_Yr 2_6 Units'!$T$22</f>
        <v>43.319999999999993</v>
      </c>
      <c r="X12" s="6">
        <f>'Residential Bills_Yr 3_6 Units'!$T$22</f>
        <v>45.21</v>
      </c>
      <c r="Y12" s="6">
        <f>'Residential Bills_Yr 4_6 Units'!$T$22</f>
        <v>37.620000000000005</v>
      </c>
      <c r="Z12" s="72">
        <f>'Residential Bills_Yr 5_6 Units'!$T$22</f>
        <v>40.56</v>
      </c>
      <c r="AA12" s="6">
        <f>'Residential Bills_Yr 1_6 Units'!$T$49</f>
        <v>57.97</v>
      </c>
      <c r="AB12" s="6">
        <f>'Residential Bills_Yr 2_6 Units'!$T$49</f>
        <v>43.749999999999993</v>
      </c>
      <c r="AC12" s="6">
        <f>'Residential Bills_Yr 3_6 Units'!$T$49</f>
        <v>51.51</v>
      </c>
      <c r="AD12" s="6">
        <f>'Residential Bills_Yr 4_6 Units'!$T$49</f>
        <v>42.38</v>
      </c>
      <c r="AE12" s="72">
        <f>'Residential Bills_Yr 5_6 Units'!$T$49</f>
        <v>45.480000000000004</v>
      </c>
      <c r="AF12" s="6">
        <f>'Residential Bills_Yr 1_6 Units'!$T$70</f>
        <v>51.57</v>
      </c>
      <c r="AG12" s="6">
        <f>'Residential Bills_Yr 2_6 Units'!$T$70</f>
        <v>43.319999999999993</v>
      </c>
      <c r="AH12" s="6">
        <f>'Residential Bills_Yr 3_6 Units'!$T$70</f>
        <v>45.21</v>
      </c>
      <c r="AI12" s="6">
        <f>'Residential Bills_Yr 4_6 Units'!$T$70</f>
        <v>37.620000000000005</v>
      </c>
      <c r="AJ12" s="72">
        <f>'Residential Bills_Yr 5_6 Units'!$T$70</f>
        <v>40.56</v>
      </c>
      <c r="AK12" s="6">
        <f>'Residential Bills_Yr 1_6 Units'!$T$97</f>
        <v>43.92</v>
      </c>
      <c r="AL12" s="6">
        <f>'Residential Bills_Yr 2_6 Units'!$T$97</f>
        <v>25.859999999999996</v>
      </c>
      <c r="AM12" s="6">
        <f>'Residential Bills_Yr 3_6 Units'!$T$97</f>
        <v>32.21</v>
      </c>
      <c r="AN12" s="6">
        <f>'Residential Bills_Yr 4_6 Units'!$T$97</f>
        <v>24.040000000000003</v>
      </c>
      <c r="AO12" s="72">
        <f>'Residential Bills_Yr 5_6 Units'!$T$97</f>
        <v>25.700000000000003</v>
      </c>
    </row>
    <row r="13" spans="1:41" outlineLevel="1" x14ac:dyDescent="0.25">
      <c r="A13" s="78" t="s">
        <v>41</v>
      </c>
      <c r="B13" s="6">
        <f>'Residential Bills_Yr 1_avg'!$X$22</f>
        <v>60.6</v>
      </c>
      <c r="C13" s="6">
        <f>'Residential Bills_Yr 2_avg'!$X$22</f>
        <v>57.498399999999997</v>
      </c>
      <c r="D13" s="6">
        <f>'Residential Bills_Yr 3_avg'!$X$22</f>
        <v>48.91</v>
      </c>
      <c r="E13" s="6">
        <f>'Residential Bills_Yr 4_avg'!$X$22</f>
        <v>43.940000000000005</v>
      </c>
      <c r="F13" s="72">
        <f>'Residential Bills_Yr 5_avg'!$X$22</f>
        <v>47.38</v>
      </c>
      <c r="G13" s="6">
        <f>'Residential Bills_Yr 1_avg'!$X$49</f>
        <v>69.209999999999994</v>
      </c>
      <c r="H13" s="6">
        <f>'Residential Bills_Yr 2_avg'!$X$49</f>
        <v>58.408399999999993</v>
      </c>
      <c r="I13" s="6">
        <f>'Residential Bills_Yr 3_avg'!$X$49</f>
        <v>56.839999999999996</v>
      </c>
      <c r="J13" s="6">
        <f>'Residential Bills_Yr 4_avg'!$X$49</f>
        <v>49.95000000000001</v>
      </c>
      <c r="K13" s="72">
        <f>'Residential Bills_Yr 5_avg'!$X$49</f>
        <v>53.57</v>
      </c>
      <c r="L13" s="6">
        <f>'Residential Bills_Yr 1_avg'!$X$70</f>
        <v>60.6</v>
      </c>
      <c r="M13" s="6">
        <f>'Residential Bills_Yr 2_avg'!$X$70</f>
        <v>57.498399999999997</v>
      </c>
      <c r="N13" s="6">
        <f>'Residential Bills_Yr 3_avg'!$X$70</f>
        <v>48.91</v>
      </c>
      <c r="O13" s="6">
        <f>'Residential Bills_Yr 4_avg'!$X$70</f>
        <v>43.940000000000005</v>
      </c>
      <c r="P13" s="72">
        <f>'Residential Bills_Yr 5_avg'!$X$70</f>
        <v>47.38</v>
      </c>
      <c r="Q13" s="6">
        <f>'Residential Bills_Yr 1_avg'!$X$97</f>
        <v>54.87</v>
      </c>
      <c r="R13" s="6">
        <f>'Residential Bills_Yr 2_avg'!$X$97</f>
        <v>40.038399999999996</v>
      </c>
      <c r="S13" s="6">
        <f>'Residential Bills_Yr 3_avg'!$X$97</f>
        <v>37.36999999999999</v>
      </c>
      <c r="T13" s="6">
        <f>'Residential Bills_Yr 4_avg'!$X$97</f>
        <v>31.310000000000002</v>
      </c>
      <c r="U13" s="72">
        <f>'Residential Bills_Yr 5_avg'!$X$97</f>
        <v>33.479999999999997</v>
      </c>
      <c r="V13" s="6">
        <f>'Residential Bills_Yr 1_6 Units'!$X$22</f>
        <v>51.57</v>
      </c>
      <c r="W13" s="6">
        <f>'Residential Bills_Yr 2_6 Units'!$X$22</f>
        <v>43.319999999999993</v>
      </c>
      <c r="X13" s="6">
        <f>'Residential Bills_Yr 3_6 Units'!$X$22</f>
        <v>45.21</v>
      </c>
      <c r="Y13" s="6">
        <f>'Residential Bills_Yr 4_6 Units'!$X$22</f>
        <v>37.620000000000005</v>
      </c>
      <c r="Z13" s="72">
        <f>'Residential Bills_Yr 5_6 Units'!$X$22</f>
        <v>40.56</v>
      </c>
      <c r="AA13" s="6">
        <f>'Residential Bills_Yr 1_6 Units'!$X$49</f>
        <v>57.97</v>
      </c>
      <c r="AB13" s="6">
        <f>'Residential Bills_Yr 2_6 Units'!$X$49</f>
        <v>43.279999999999987</v>
      </c>
      <c r="AC13" s="6">
        <f>'Residential Bills_Yr 3_6 Units'!$X$49</f>
        <v>51.51</v>
      </c>
      <c r="AD13" s="6">
        <f>'Residential Bills_Yr 4_6 Units'!$X$49</f>
        <v>42.38</v>
      </c>
      <c r="AE13" s="72">
        <f>'Residential Bills_Yr 5_6 Units'!$X$49</f>
        <v>45.480000000000004</v>
      </c>
      <c r="AF13" s="6">
        <f>'Residential Bills_Yr 1_6 Units'!$X$70</f>
        <v>51.57</v>
      </c>
      <c r="AG13" s="6">
        <f>'Residential Bills_Yr 2_6 Units'!$X$70</f>
        <v>43.319999999999993</v>
      </c>
      <c r="AH13" s="6">
        <f>'Residential Bills_Yr 3_6 Units'!$X$70</f>
        <v>45.21</v>
      </c>
      <c r="AI13" s="6">
        <f>'Residential Bills_Yr 4_6 Units'!$X$70</f>
        <v>37.620000000000005</v>
      </c>
      <c r="AJ13" s="72">
        <f>'Residential Bills_Yr 5_6 Units'!$X$70</f>
        <v>40.56</v>
      </c>
      <c r="AK13" s="6">
        <f>'Residential Bills_Yr 1_6 Units'!$X$97</f>
        <v>43.92</v>
      </c>
      <c r="AL13" s="6">
        <f>'Residential Bills_Yr 2_6 Units'!$X$97</f>
        <v>25.389999999999993</v>
      </c>
      <c r="AM13" s="6">
        <f>'Residential Bills_Yr 3_6 Units'!$X$97</f>
        <v>32.21</v>
      </c>
      <c r="AN13" s="6">
        <f>'Residential Bills_Yr 4_6 Units'!$X$97</f>
        <v>24.040000000000003</v>
      </c>
      <c r="AO13" s="72">
        <f>'Residential Bills_Yr 5_6 Units'!$X$97</f>
        <v>25.700000000000003</v>
      </c>
    </row>
    <row r="14" spans="1:41" outlineLevel="1" x14ac:dyDescent="0.25">
      <c r="A14" s="78" t="s">
        <v>42</v>
      </c>
      <c r="B14" s="6">
        <f>'Residential Bills_Yr 1_avg'!$AB$22</f>
        <v>60.6</v>
      </c>
      <c r="C14" s="6">
        <f>'Residential Bills_Yr 2_avg'!$AB$22</f>
        <v>57.498399999999997</v>
      </c>
      <c r="D14" s="6">
        <f>'Residential Bills_Yr 3_avg'!$AB$22</f>
        <v>48.91</v>
      </c>
      <c r="E14" s="6">
        <f>'Residential Bills_Yr 4_avg'!$AB$22</f>
        <v>43.940000000000005</v>
      </c>
      <c r="F14" s="72">
        <f>'Residential Bills_Yr 5_avg'!$AB$22</f>
        <v>47.38</v>
      </c>
      <c r="G14" s="6">
        <f>'Residential Bills_Yr 1_avg'!$AB$49</f>
        <v>69.209999999999994</v>
      </c>
      <c r="H14" s="6">
        <f>'Residential Bills_Yr 2_avg'!$AB$49</f>
        <v>58.408399999999993</v>
      </c>
      <c r="I14" s="6">
        <f>'Residential Bills_Yr 3_avg'!$AB$49</f>
        <v>56.839999999999996</v>
      </c>
      <c r="J14" s="6">
        <f>'Residential Bills_Yr 4_avg'!$AB$49</f>
        <v>49.95000000000001</v>
      </c>
      <c r="K14" s="72">
        <f>'Residential Bills_Yr 5_avg'!$AB$49</f>
        <v>53.57</v>
      </c>
      <c r="L14" s="6">
        <f>'Residential Bills_Yr 1_avg'!$AB$70</f>
        <v>60.6</v>
      </c>
      <c r="M14" s="6">
        <f>'Residential Bills_Yr 2_avg'!$AB$70</f>
        <v>57.498399999999997</v>
      </c>
      <c r="N14" s="6">
        <f>'Residential Bills_Yr 3_avg'!$AB$70</f>
        <v>48.91</v>
      </c>
      <c r="O14" s="6">
        <f>'Residential Bills_Yr 4_avg'!$AB$70</f>
        <v>43.940000000000005</v>
      </c>
      <c r="P14" s="72">
        <f>'Residential Bills_Yr 5_avg'!$AB$70</f>
        <v>47.38</v>
      </c>
      <c r="Q14" s="6">
        <f>'Residential Bills_Yr 1_avg'!$AB$97</f>
        <v>54.87</v>
      </c>
      <c r="R14" s="6">
        <f>'Residential Bills_Yr 2_avg'!$AB$97</f>
        <v>40.038399999999996</v>
      </c>
      <c r="S14" s="6">
        <f>'Residential Bills_Yr 3_avg'!$AB$97</f>
        <v>37.36999999999999</v>
      </c>
      <c r="T14" s="6">
        <f>'Residential Bills_Yr 4_avg'!$AB$97</f>
        <v>31.310000000000002</v>
      </c>
      <c r="U14" s="72">
        <f>'Residential Bills_Yr 5_avg'!$AB$97</f>
        <v>33.479999999999997</v>
      </c>
      <c r="V14" s="6">
        <f>'Residential Bills_Yr 1_6 Units'!$AB$22</f>
        <v>51.57</v>
      </c>
      <c r="W14" s="6">
        <f>'Residential Bills_Yr 2_6 Units'!$AB$22</f>
        <v>43.319999999999993</v>
      </c>
      <c r="X14" s="6">
        <f>'Residential Bills_Yr 3_6 Units'!$AB$22</f>
        <v>45.21</v>
      </c>
      <c r="Y14" s="6">
        <f>'Residential Bills_Yr 4_6 Units'!$AB$22</f>
        <v>37.620000000000005</v>
      </c>
      <c r="Z14" s="72">
        <f>'Residential Bills_Yr 5_6 Units'!$AB$22</f>
        <v>40.56</v>
      </c>
      <c r="AA14" s="6">
        <f>'Residential Bills_Yr 1_6 Units'!$AB$49</f>
        <v>57.97</v>
      </c>
      <c r="AB14" s="6">
        <f>'Residential Bills_Yr 2_6 Units'!$AB$49</f>
        <v>43.279999999999987</v>
      </c>
      <c r="AC14" s="6">
        <f>'Residential Bills_Yr 3_6 Units'!$AB$49</f>
        <v>51.51</v>
      </c>
      <c r="AD14" s="6">
        <f>'Residential Bills_Yr 4_6 Units'!$AB$49</f>
        <v>42.38</v>
      </c>
      <c r="AE14" s="72">
        <f>'Residential Bills_Yr 5_6 Units'!$AB$49</f>
        <v>45.480000000000004</v>
      </c>
      <c r="AF14" s="6">
        <f>'Residential Bills_Yr 1_6 Units'!$AB$70</f>
        <v>51.57</v>
      </c>
      <c r="AG14" s="6">
        <f>'Residential Bills_Yr 2_6 Units'!$AB$70</f>
        <v>43.319999999999993</v>
      </c>
      <c r="AH14" s="6">
        <f>'Residential Bills_Yr 3_6 Units'!$AB$70</f>
        <v>45.21</v>
      </c>
      <c r="AI14" s="6">
        <f>'Residential Bills_Yr 4_6 Units'!$AB$70</f>
        <v>37.620000000000005</v>
      </c>
      <c r="AJ14" s="72">
        <f>'Residential Bills_Yr 5_6 Units'!$AB$70</f>
        <v>40.56</v>
      </c>
      <c r="AK14" s="6">
        <f>'Residential Bills_Yr 1_6 Units'!$AB$97</f>
        <v>43.92</v>
      </c>
      <c r="AL14" s="6">
        <f>'Residential Bills_Yr 2_6 Units'!$AB$97</f>
        <v>25.389999999999993</v>
      </c>
      <c r="AM14" s="6">
        <f>'Residential Bills_Yr 3_6 Units'!$AB$97</f>
        <v>32.21</v>
      </c>
      <c r="AN14" s="6">
        <f>'Residential Bills_Yr 4_6 Units'!$AB$97</f>
        <v>24.040000000000003</v>
      </c>
      <c r="AO14" s="72">
        <f>'Residential Bills_Yr 5_6 Units'!$AB$97</f>
        <v>25.700000000000003</v>
      </c>
    </row>
    <row r="15" spans="1:41" outlineLevel="1" x14ac:dyDescent="0.25">
      <c r="A15" s="78" t="s">
        <v>43</v>
      </c>
      <c r="B15" s="6">
        <f>'Residential Bills_Yr 1_avg'!$AF$22</f>
        <v>59.929999999999993</v>
      </c>
      <c r="C15" s="6">
        <f>'Residential Bills_Yr 2_avg'!$AF$22</f>
        <v>57.498399999999997</v>
      </c>
      <c r="D15" s="6">
        <f>'Residential Bills_Yr 3_avg'!$AF$22</f>
        <v>48.91</v>
      </c>
      <c r="E15" s="6">
        <f>'Residential Bills_Yr 4_avg'!$AF$22</f>
        <v>43.940000000000005</v>
      </c>
      <c r="F15" s="72">
        <f>'Residential Bills_Yr 5_avg'!$AF$22</f>
        <v>47.38</v>
      </c>
      <c r="G15" s="6">
        <f>'Residential Bills_Yr 1_avg'!$AF$49</f>
        <v>67.089999999999989</v>
      </c>
      <c r="H15" s="6">
        <f>'Residential Bills_Yr 2_avg'!$AF$49</f>
        <v>59.828400000000002</v>
      </c>
      <c r="I15" s="6">
        <f>'Residential Bills_Yr 3_avg'!$AF$49</f>
        <v>56.839999999999996</v>
      </c>
      <c r="J15" s="6">
        <f>'Residential Bills_Yr 4_avg'!$AF$49</f>
        <v>49.95000000000001</v>
      </c>
      <c r="K15" s="72">
        <f>'Residential Bills_Yr 5_avg'!$AF$49</f>
        <v>53.57</v>
      </c>
      <c r="L15" s="6">
        <f>'Residential Bills_Yr 1_avg'!$AF$70</f>
        <v>59.929999999999993</v>
      </c>
      <c r="M15" s="6">
        <f>'Residential Bills_Yr 2_avg'!$AF$70</f>
        <v>57.498399999999997</v>
      </c>
      <c r="N15" s="6">
        <f>'Residential Bills_Yr 3_avg'!$AF$70</f>
        <v>48.91</v>
      </c>
      <c r="O15" s="6">
        <f>'Residential Bills_Yr 4_avg'!$AF$70</f>
        <v>43.940000000000005</v>
      </c>
      <c r="P15" s="72">
        <f>'Residential Bills_Yr 5_avg'!$AF$70</f>
        <v>47.38</v>
      </c>
      <c r="Q15" s="6">
        <f>'Residential Bills_Yr 1_avg'!$AF$97</f>
        <v>53.009999999999991</v>
      </c>
      <c r="R15" s="6">
        <f>'Residential Bills_Yr 2_avg'!$AF$97</f>
        <v>41.458399999999997</v>
      </c>
      <c r="S15" s="6">
        <f>'Residential Bills_Yr 3_avg'!$AF$97</f>
        <v>37.36999999999999</v>
      </c>
      <c r="T15" s="6">
        <f>'Residential Bills_Yr 4_avg'!$AF$97</f>
        <v>31.310000000000002</v>
      </c>
      <c r="U15" s="72">
        <f>'Residential Bills_Yr 5_avg'!$AF$97</f>
        <v>33.479999999999997</v>
      </c>
      <c r="V15" s="6">
        <f>'Residential Bills_Yr 1_6 Units'!$AF$22</f>
        <v>50.94</v>
      </c>
      <c r="W15" s="6">
        <f>'Residential Bills_Yr 2_6 Units'!$AF$22</f>
        <v>43.319999999999993</v>
      </c>
      <c r="X15" s="6">
        <f>'Residential Bills_Yr 3_6 Units'!$AF$22</f>
        <v>45.21</v>
      </c>
      <c r="Y15" s="6">
        <f>'Residential Bills_Yr 4_6 Units'!$AF$22</f>
        <v>37.620000000000005</v>
      </c>
      <c r="Z15" s="72">
        <f>'Residential Bills_Yr 5_6 Units'!$AF$22</f>
        <v>40.56</v>
      </c>
      <c r="AA15" s="6">
        <f>'Residential Bills_Yr 1_6 Units'!$AF$49</f>
        <v>55.51</v>
      </c>
      <c r="AB15" s="6">
        <f>'Residential Bills_Yr 2_6 Units'!$AF$49</f>
        <v>45.069999999999993</v>
      </c>
      <c r="AC15" s="6">
        <f>'Residential Bills_Yr 3_6 Units'!$AF$49</f>
        <v>51.51</v>
      </c>
      <c r="AD15" s="6">
        <f>'Residential Bills_Yr 4_6 Units'!$AF$49</f>
        <v>42.38</v>
      </c>
      <c r="AE15" s="72">
        <f>'Residential Bills_Yr 5_6 Units'!$AF$49</f>
        <v>45.480000000000004</v>
      </c>
      <c r="AF15" s="6">
        <f>'Residential Bills_Yr 1_6 Units'!$AF$70</f>
        <v>50.94</v>
      </c>
      <c r="AG15" s="6">
        <f>'Residential Bills_Yr 2_6 Units'!$AF$70</f>
        <v>43.319999999999993</v>
      </c>
      <c r="AH15" s="6">
        <f>'Residential Bills_Yr 3_6 Units'!$AF$70</f>
        <v>45.21</v>
      </c>
      <c r="AI15" s="6">
        <f>'Residential Bills_Yr 4_6 Units'!$AF$70</f>
        <v>37.620000000000005</v>
      </c>
      <c r="AJ15" s="72">
        <f>'Residential Bills_Yr 5_6 Units'!$AF$70</f>
        <v>40.56</v>
      </c>
      <c r="AK15" s="6">
        <f>'Residential Bills_Yr 1_6 Units'!$AF$97</f>
        <v>41.73</v>
      </c>
      <c r="AL15" s="6">
        <f>'Residential Bills_Yr 2_6 Units'!$AF$97</f>
        <v>27.179999999999996</v>
      </c>
      <c r="AM15" s="6">
        <f>'Residential Bills_Yr 3_6 Units'!$AF$97</f>
        <v>32.21</v>
      </c>
      <c r="AN15" s="6">
        <f>'Residential Bills_Yr 4_6 Units'!$AF$97</f>
        <v>24.040000000000003</v>
      </c>
      <c r="AO15" s="72">
        <f>'Residential Bills_Yr 5_6 Units'!$AF$97</f>
        <v>25.700000000000003</v>
      </c>
    </row>
    <row r="16" spans="1:41" outlineLevel="1" x14ac:dyDescent="0.25">
      <c r="A16" s="78" t="s">
        <v>44</v>
      </c>
      <c r="B16" s="6">
        <f>'Residential Bills_Yr 1_avg'!$AJ$22</f>
        <v>59.929999999999993</v>
      </c>
      <c r="C16" s="6">
        <f>'Residential Bills_Yr 2_avg'!$AJ$22</f>
        <v>57.498399999999997</v>
      </c>
      <c r="D16" s="6">
        <f>'Residential Bills_Yr 3_avg'!$AJ$22</f>
        <v>48.91</v>
      </c>
      <c r="E16" s="6">
        <f>'Residential Bills_Yr 4_avg'!$AJ$22</f>
        <v>43.940000000000005</v>
      </c>
      <c r="F16" s="72">
        <f>'Residential Bills_Yr 5_avg'!$AJ$22</f>
        <v>47.38</v>
      </c>
      <c r="G16" s="6">
        <f>'Residential Bills_Yr 1_avg'!$AJ$49</f>
        <v>67.089999999999989</v>
      </c>
      <c r="H16" s="6">
        <f>'Residential Bills_Yr 2_avg'!$AJ$49</f>
        <v>59.828400000000002</v>
      </c>
      <c r="I16" s="6">
        <f>'Residential Bills_Yr 3_avg'!$AJ$49</f>
        <v>56.839999999999996</v>
      </c>
      <c r="J16" s="6">
        <f>'Residential Bills_Yr 4_avg'!$AJ$49</f>
        <v>49.95000000000001</v>
      </c>
      <c r="K16" s="72">
        <f>'Residential Bills_Yr 5_avg'!$AJ$49</f>
        <v>53.57</v>
      </c>
      <c r="L16" s="6">
        <f>'Residential Bills_Yr 1_avg'!$AJ$70</f>
        <v>59.929999999999993</v>
      </c>
      <c r="M16" s="6">
        <f>'Residential Bills_Yr 2_avg'!$AJ$70</f>
        <v>57.498399999999997</v>
      </c>
      <c r="N16" s="6">
        <f>'Residential Bills_Yr 3_avg'!$AJ$70</f>
        <v>48.91</v>
      </c>
      <c r="O16" s="6">
        <f>'Residential Bills_Yr 4_avg'!$AJ$70</f>
        <v>43.940000000000005</v>
      </c>
      <c r="P16" s="72">
        <f>'Residential Bills_Yr 5_avg'!$AJ$70</f>
        <v>47.38</v>
      </c>
      <c r="Q16" s="6">
        <f>'Residential Bills_Yr 1_avg'!$AJ$97</f>
        <v>53.009999999999991</v>
      </c>
      <c r="R16" s="6">
        <f>'Residential Bills_Yr 2_avg'!$AJ$97</f>
        <v>41.458399999999997</v>
      </c>
      <c r="S16" s="6">
        <f>'Residential Bills_Yr 3_avg'!$AJ$97</f>
        <v>37.36999999999999</v>
      </c>
      <c r="T16" s="6">
        <f>'Residential Bills_Yr 4_avg'!$AJ$97</f>
        <v>31.310000000000002</v>
      </c>
      <c r="U16" s="72">
        <f>'Residential Bills_Yr 5_avg'!$AJ$97</f>
        <v>33.479999999999997</v>
      </c>
      <c r="V16" s="6">
        <f>'Residential Bills_Yr 1_6 Units'!$AJ$22</f>
        <v>50.94</v>
      </c>
      <c r="W16" s="6">
        <f>'Residential Bills_Yr 2_6 Units'!$AJ$22</f>
        <v>43.319999999999993</v>
      </c>
      <c r="X16" s="6">
        <f>'Residential Bills_Yr 3_6 Units'!$AJ$22</f>
        <v>45.21</v>
      </c>
      <c r="Y16" s="6">
        <f>'Residential Bills_Yr 4_6 Units'!$AJ$22</f>
        <v>37.620000000000005</v>
      </c>
      <c r="Z16" s="72">
        <f>'Residential Bills_Yr 5_6 Units'!$AJ$22</f>
        <v>40.56</v>
      </c>
      <c r="AA16" s="6">
        <f>'Residential Bills_Yr 1_6 Units'!$AJ$49</f>
        <v>55.51</v>
      </c>
      <c r="AB16" s="6">
        <f>'Residential Bills_Yr 2_6 Units'!$AJ$49</f>
        <v>45.069999999999993</v>
      </c>
      <c r="AC16" s="6">
        <f>'Residential Bills_Yr 3_6 Units'!$AJ$49</f>
        <v>51.51</v>
      </c>
      <c r="AD16" s="6">
        <f>'Residential Bills_Yr 4_6 Units'!$AJ$49</f>
        <v>42.38</v>
      </c>
      <c r="AE16" s="72">
        <f>'Residential Bills_Yr 5_6 Units'!$AJ$49</f>
        <v>45.480000000000004</v>
      </c>
      <c r="AF16" s="6">
        <f>'Residential Bills_Yr 1_6 Units'!$AJ$70</f>
        <v>50.94</v>
      </c>
      <c r="AG16" s="6">
        <f>'Residential Bills_Yr 2_6 Units'!$AJ$70</f>
        <v>43.319999999999993</v>
      </c>
      <c r="AH16" s="6">
        <f>'Residential Bills_Yr 3_6 Units'!$AJ$70</f>
        <v>45.21</v>
      </c>
      <c r="AI16" s="6">
        <f>'Residential Bills_Yr 4_6 Units'!$AJ$70</f>
        <v>37.620000000000005</v>
      </c>
      <c r="AJ16" s="72">
        <f>'Residential Bills_Yr 5_6 Units'!$AJ$70</f>
        <v>40.56</v>
      </c>
      <c r="AK16" s="6">
        <f>'Residential Bills_Yr 1_6 Units'!$AJ$97</f>
        <v>41.73</v>
      </c>
      <c r="AL16" s="6">
        <f>'Residential Bills_Yr 2_6 Units'!$AJ$97</f>
        <v>27.179999999999996</v>
      </c>
      <c r="AM16" s="6">
        <f>'Residential Bills_Yr 3_6 Units'!$AJ$97</f>
        <v>32.21</v>
      </c>
      <c r="AN16" s="6">
        <f>'Residential Bills_Yr 4_6 Units'!$AJ$97</f>
        <v>24.040000000000003</v>
      </c>
      <c r="AO16" s="72">
        <f>'Residential Bills_Yr 5_6 Units'!$AJ$97</f>
        <v>25.700000000000003</v>
      </c>
    </row>
    <row r="17" spans="1:41" outlineLevel="1" x14ac:dyDescent="0.25">
      <c r="A17" s="78" t="s">
        <v>45</v>
      </c>
      <c r="B17" s="6">
        <f>'Residential Bills_Yr 1_avg'!$AN$22</f>
        <v>59.929999999999993</v>
      </c>
      <c r="C17" s="6">
        <f>'Residential Bills_Yr 2_avg'!$AN$22</f>
        <v>57.498399999999997</v>
      </c>
      <c r="D17" s="6">
        <f>'Residential Bills_Yr 3_avg'!$AN$22</f>
        <v>48.91</v>
      </c>
      <c r="E17" s="6">
        <f>'Residential Bills_Yr 4_avg'!$AN$22</f>
        <v>43.940000000000005</v>
      </c>
      <c r="F17" s="72">
        <f>'Residential Bills_Yr 5_avg'!$AN$22</f>
        <v>47.38</v>
      </c>
      <c r="G17" s="6">
        <f>'Residential Bills_Yr 1_avg'!$AN$49</f>
        <v>67.089999999999989</v>
      </c>
      <c r="H17" s="6">
        <f>'Residential Bills_Yr 2_avg'!$AN$49</f>
        <v>65.068399999999997</v>
      </c>
      <c r="I17" s="6">
        <f>'Residential Bills_Yr 3_avg'!$AN$49</f>
        <v>55.219999999999992</v>
      </c>
      <c r="J17" s="6">
        <f>'Residential Bills_Yr 4_avg'!$AN$49</f>
        <v>49.95000000000001</v>
      </c>
      <c r="K17" s="72">
        <f>'Residential Bills_Yr 5_avg'!$AN$49</f>
        <v>49.95</v>
      </c>
      <c r="L17" s="6">
        <f>'Residential Bills_Yr 1_avg'!$AN$70</f>
        <v>59.929999999999993</v>
      </c>
      <c r="M17" s="6">
        <f>'Residential Bills_Yr 2_avg'!$AN$70</f>
        <v>57.498399999999997</v>
      </c>
      <c r="N17" s="6">
        <f>'Residential Bills_Yr 3_avg'!$AN$70</f>
        <v>48.91</v>
      </c>
      <c r="O17" s="6">
        <f>'Residential Bills_Yr 4_avg'!$AN$70</f>
        <v>43.940000000000005</v>
      </c>
      <c r="P17" s="72">
        <f>'Residential Bills_Yr 5_avg'!$AN$70</f>
        <v>47.38</v>
      </c>
      <c r="Q17" s="6">
        <f>'Residential Bills_Yr 1_avg'!$AN$97</f>
        <v>53.009999999999991</v>
      </c>
      <c r="R17" s="6">
        <f>'Residential Bills_Yr 2_avg'!$AN$97</f>
        <v>46.698399999999999</v>
      </c>
      <c r="S17" s="6">
        <f>'Residential Bills_Yr 3_avg'!$AN$97</f>
        <v>35.75</v>
      </c>
      <c r="T17" s="6">
        <f>'Residential Bills_Yr 4_avg'!$AN$97</f>
        <v>31.310000000000002</v>
      </c>
      <c r="U17" s="72">
        <f>'Residential Bills_Yr 5_avg'!$AN$97</f>
        <v>29.85</v>
      </c>
      <c r="V17" s="6">
        <f>'Residential Bills_Yr 1_6 Units'!$AN$22</f>
        <v>50.94</v>
      </c>
      <c r="W17" s="6">
        <f>'Residential Bills_Yr 2_6 Units'!$AN$22</f>
        <v>43.319999999999993</v>
      </c>
      <c r="X17" s="6">
        <f>'Residential Bills_Yr 3_6 Units'!$AN$22</f>
        <v>45.21</v>
      </c>
      <c r="Y17" s="6">
        <f>'Residential Bills_Yr 4_6 Units'!$AN$22</f>
        <v>37.620000000000005</v>
      </c>
      <c r="Z17" s="72">
        <f>'Residential Bills_Yr 5_6 Units'!$AN$22</f>
        <v>40.56</v>
      </c>
      <c r="AA17" s="6">
        <f>'Residential Bills_Yr 1_6 Units'!$AN$49</f>
        <v>55.51</v>
      </c>
      <c r="AB17" s="6">
        <f>'Residential Bills_Yr 2_6 Units'!$AN$49</f>
        <v>48.89</v>
      </c>
      <c r="AC17" s="6">
        <f>'Residential Bills_Yr 3_6 Units'!$AN$49</f>
        <v>50.410000000000004</v>
      </c>
      <c r="AD17" s="6">
        <f>'Residential Bills_Yr 4_6 Units'!$AN$49</f>
        <v>42.38</v>
      </c>
      <c r="AE17" s="72">
        <f>'Residential Bills_Yr 5_6 Units'!$AN$49</f>
        <v>42.76</v>
      </c>
      <c r="AF17" s="6">
        <f>'Residential Bills_Yr 1_6 Units'!$AN$70</f>
        <v>50.94</v>
      </c>
      <c r="AG17" s="6">
        <f>'Residential Bills_Yr 2_6 Units'!$AN$70</f>
        <v>43.319999999999993</v>
      </c>
      <c r="AH17" s="6">
        <f>'Residential Bills_Yr 3_6 Units'!$AN$70</f>
        <v>45.21</v>
      </c>
      <c r="AI17" s="6">
        <f>'Residential Bills_Yr 4_6 Units'!$AN$70</f>
        <v>37.620000000000005</v>
      </c>
      <c r="AJ17" s="72">
        <f>'Residential Bills_Yr 5_6 Units'!$AN$70</f>
        <v>40.56</v>
      </c>
      <c r="AK17" s="6">
        <f>'Residential Bills_Yr 1_6 Units'!$AN$97</f>
        <v>41.73</v>
      </c>
      <c r="AL17" s="6">
        <f>'Residential Bills_Yr 2_6 Units'!$AN$97</f>
        <v>30.999999999999993</v>
      </c>
      <c r="AM17" s="6">
        <f>'Residential Bills_Yr 3_6 Units'!$AN$97</f>
        <v>31.110000000000003</v>
      </c>
      <c r="AN17" s="6">
        <f>'Residential Bills_Yr 4_6 Units'!$AN$97</f>
        <v>24.040000000000003</v>
      </c>
      <c r="AO17" s="72">
        <f>'Residential Bills_Yr 5_6 Units'!$AN$97</f>
        <v>22.990000000000002</v>
      </c>
    </row>
    <row r="18" spans="1:41" outlineLevel="1" x14ac:dyDescent="0.25">
      <c r="A18" s="78" t="s">
        <v>46</v>
      </c>
      <c r="B18" s="6">
        <f>'Residential Bills_Yr 1_avg'!$AR$22</f>
        <v>59.929999999999993</v>
      </c>
      <c r="C18" s="6">
        <f>'Residential Bills_Yr 2_avg'!$AR$22</f>
        <v>57.498399999999997</v>
      </c>
      <c r="D18" s="6">
        <f>'Residential Bills_Yr 3_avg'!$AR$22</f>
        <v>48.91</v>
      </c>
      <c r="E18" s="6">
        <f>'Residential Bills_Yr 4_avg'!$AR$22</f>
        <v>43.940000000000005</v>
      </c>
      <c r="F18" s="72">
        <f>'Residential Bills_Yr 5_avg'!$AR$22</f>
        <v>47.38</v>
      </c>
      <c r="G18" s="6">
        <f>'Residential Bills_Yr 1_avg'!$AR$49</f>
        <v>62.029999999999994</v>
      </c>
      <c r="H18" s="6">
        <f>'Residential Bills_Yr 2_avg'!$AR$49</f>
        <v>65.068399999999997</v>
      </c>
      <c r="I18" s="6">
        <f>'Residential Bills_Yr 3_avg'!$AR$49</f>
        <v>55.219999999999992</v>
      </c>
      <c r="J18" s="6">
        <f>'Residential Bills_Yr 4_avg'!$AR$49</f>
        <v>49.95000000000001</v>
      </c>
      <c r="K18" s="72">
        <f>'Residential Bills_Yr 5_avg'!$AR$49</f>
        <v>49.95</v>
      </c>
      <c r="L18" s="6">
        <f>'Residential Bills_Yr 1_avg'!$AR$70</f>
        <v>59.929999999999993</v>
      </c>
      <c r="M18" s="6">
        <f>'Residential Bills_Yr 2_avg'!$AR$70</f>
        <v>57.498399999999997</v>
      </c>
      <c r="N18" s="6">
        <f>'Residential Bills_Yr 3_avg'!$AR$70</f>
        <v>48.91</v>
      </c>
      <c r="O18" s="6">
        <f>'Residential Bills_Yr 4_avg'!$AR$70</f>
        <v>43.940000000000005</v>
      </c>
      <c r="P18" s="72">
        <f>'Residential Bills_Yr 5_avg'!$AR$70</f>
        <v>47.38</v>
      </c>
      <c r="Q18" s="6">
        <f>'Residential Bills_Yr 1_avg'!$AR$97</f>
        <v>47.949999999999996</v>
      </c>
      <c r="R18" s="6">
        <f>'Residential Bills_Yr 2_avg'!$AR$97</f>
        <v>46.698399999999999</v>
      </c>
      <c r="S18" s="6">
        <f>'Residential Bills_Yr 3_avg'!$AR$97</f>
        <v>35.75</v>
      </c>
      <c r="T18" s="6">
        <f>'Residential Bills_Yr 4_avg'!$AR$97</f>
        <v>31.310000000000002</v>
      </c>
      <c r="U18" s="72">
        <f>'Residential Bills_Yr 5_avg'!$AR$97</f>
        <v>29.85</v>
      </c>
      <c r="V18" s="6">
        <f>'Residential Bills_Yr 1_6 Units'!$AR$22</f>
        <v>50.94</v>
      </c>
      <c r="W18" s="6">
        <f>'Residential Bills_Yr 2_6 Units'!$AR$22</f>
        <v>43.319999999999993</v>
      </c>
      <c r="X18" s="6">
        <f>'Residential Bills_Yr 3_6 Units'!$AR$22</f>
        <v>45.21</v>
      </c>
      <c r="Y18" s="6">
        <f>'Residential Bills_Yr 4_6 Units'!$AR$22</f>
        <v>37.620000000000005</v>
      </c>
      <c r="Z18" s="72">
        <f>'Residential Bills_Yr 5_6 Units'!$AR$22</f>
        <v>40.56</v>
      </c>
      <c r="AA18" s="6">
        <f>'Residential Bills_Yr 1_6 Units'!$AR$49</f>
        <v>51.709999999999994</v>
      </c>
      <c r="AB18" s="6">
        <f>'Residential Bills_Yr 2_6 Units'!$AR$49</f>
        <v>48.89</v>
      </c>
      <c r="AC18" s="6">
        <f>'Residential Bills_Yr 3_6 Units'!$AR$49</f>
        <v>50.410000000000004</v>
      </c>
      <c r="AD18" s="6">
        <f>'Residential Bills_Yr 4_6 Units'!$AR$49</f>
        <v>42.38</v>
      </c>
      <c r="AE18" s="72">
        <f>'Residential Bills_Yr 5_6 Units'!$AR$49</f>
        <v>42.76</v>
      </c>
      <c r="AF18" s="6">
        <f>'Residential Bills_Yr 1_6 Units'!$AR$70</f>
        <v>50.94</v>
      </c>
      <c r="AG18" s="6">
        <f>'Residential Bills_Yr 2_6 Units'!$AR$70</f>
        <v>43.319999999999993</v>
      </c>
      <c r="AH18" s="6">
        <f>'Residential Bills_Yr 3_6 Units'!$AR$70</f>
        <v>45.21</v>
      </c>
      <c r="AI18" s="6">
        <f>'Residential Bills_Yr 4_6 Units'!$AR$70</f>
        <v>37.620000000000005</v>
      </c>
      <c r="AJ18" s="72">
        <f>'Residential Bills_Yr 5_6 Units'!$AR$70</f>
        <v>40.56</v>
      </c>
      <c r="AK18" s="6">
        <f>'Residential Bills_Yr 1_6 Units'!$AR$97</f>
        <v>37.929999999999993</v>
      </c>
      <c r="AL18" s="6">
        <f>'Residential Bills_Yr 2_6 Units'!$AR$97</f>
        <v>30.999999999999993</v>
      </c>
      <c r="AM18" s="6">
        <f>'Residential Bills_Yr 3_6 Units'!$AR$97</f>
        <v>31.110000000000003</v>
      </c>
      <c r="AN18" s="6">
        <f>'Residential Bills_Yr 4_6 Units'!$AR$97</f>
        <v>24.040000000000003</v>
      </c>
      <c r="AO18" s="72">
        <f>'Residential Bills_Yr 5_6 Units'!$AR$97</f>
        <v>22.990000000000002</v>
      </c>
    </row>
    <row r="19" spans="1:41" outlineLevel="1" x14ac:dyDescent="0.25">
      <c r="A19" s="78" t="s">
        <v>47</v>
      </c>
      <c r="B19" s="6">
        <f>'Residential Bills_Yr 1_avg'!$AV$22</f>
        <v>59.929999999999993</v>
      </c>
      <c r="C19" s="6">
        <f>'Residential Bills_Yr 2_avg'!$AV$22</f>
        <v>57.498399999999997</v>
      </c>
      <c r="D19" s="6">
        <f>'Residential Bills_Yr 3_avg'!$AV$22</f>
        <v>48.91</v>
      </c>
      <c r="E19" s="6">
        <f>'Residential Bills_Yr 4_avg'!$AV$22</f>
        <v>43.940000000000005</v>
      </c>
      <c r="F19" s="72">
        <f>'Residential Bills_Yr 5_avg'!$AV$22</f>
        <v>47.38</v>
      </c>
      <c r="G19" s="6">
        <f>'Residential Bills_Yr 1_avg'!$AV$49</f>
        <v>62.029999999999994</v>
      </c>
      <c r="H19" s="6">
        <f>'Residential Bills_Yr 2_avg'!$AV$49</f>
        <v>65.068399999999997</v>
      </c>
      <c r="I19" s="6">
        <f>'Residential Bills_Yr 3_avg'!$AV$49</f>
        <v>55.219999999999992</v>
      </c>
      <c r="J19" s="6">
        <f>'Residential Bills_Yr 4_avg'!$AV$49</f>
        <v>49.95000000000001</v>
      </c>
      <c r="K19" s="72">
        <f>'Residential Bills_Yr 5_avg'!$AV$49</f>
        <v>49.95</v>
      </c>
      <c r="L19" s="6">
        <f>'Residential Bills_Yr 1_avg'!$AV$70</f>
        <v>59.929999999999993</v>
      </c>
      <c r="M19" s="6">
        <f>'Residential Bills_Yr 2_avg'!$AV$70</f>
        <v>57.498399999999997</v>
      </c>
      <c r="N19" s="6">
        <f>'Residential Bills_Yr 3_avg'!$AV$70</f>
        <v>48.91</v>
      </c>
      <c r="O19" s="6">
        <f>'Residential Bills_Yr 4_avg'!$AV$70</f>
        <v>43.940000000000005</v>
      </c>
      <c r="P19" s="72">
        <f>'Residential Bills_Yr 5_avg'!$AV$70</f>
        <v>47.38</v>
      </c>
      <c r="Q19" s="6">
        <f>'Residential Bills_Yr 1_avg'!$AV$97</f>
        <v>47.949999999999996</v>
      </c>
      <c r="R19" s="6">
        <f>'Residential Bills_Yr 2_avg'!$AV$97</f>
        <v>46.698399999999999</v>
      </c>
      <c r="S19" s="6">
        <f>'Residential Bills_Yr 3_avg'!$AV$97</f>
        <v>35.75</v>
      </c>
      <c r="T19" s="6">
        <f>'Residential Bills_Yr 4_avg'!$AV$97</f>
        <v>31.310000000000002</v>
      </c>
      <c r="U19" s="72">
        <f>'Residential Bills_Yr 5_avg'!$AV$97</f>
        <v>29.85</v>
      </c>
      <c r="V19" s="6">
        <f>'Residential Bills_Yr 1_6 Units'!$AV$22</f>
        <v>50.94</v>
      </c>
      <c r="W19" s="6">
        <f>'Residential Bills_Yr 2_6 Units'!$AV$22</f>
        <v>43.319999999999993</v>
      </c>
      <c r="X19" s="6">
        <f>'Residential Bills_Yr 3_6 Units'!$AV$22</f>
        <v>45.21</v>
      </c>
      <c r="Y19" s="6">
        <f>'Residential Bills_Yr 4_6 Units'!$AV$22</f>
        <v>37.620000000000005</v>
      </c>
      <c r="Z19" s="72">
        <f>'Residential Bills_Yr 5_6 Units'!$AV$22</f>
        <v>40.56</v>
      </c>
      <c r="AA19" s="6">
        <f>'Residential Bills_Yr 1_6 Units'!$AV$49</f>
        <v>51.709999999999994</v>
      </c>
      <c r="AB19" s="6">
        <f>'Residential Bills_Yr 2_6 Units'!$AV$49</f>
        <v>48.89</v>
      </c>
      <c r="AC19" s="6">
        <f>'Residential Bills_Yr 3_6 Units'!$AV$49</f>
        <v>50.410000000000004</v>
      </c>
      <c r="AD19" s="6">
        <f>'Residential Bills_Yr 4_6 Units'!$AV$49</f>
        <v>42.38</v>
      </c>
      <c r="AE19" s="72">
        <f>'Residential Bills_Yr 5_6 Units'!$AV$49</f>
        <v>42.76</v>
      </c>
      <c r="AF19" s="6">
        <f>'Residential Bills_Yr 1_6 Units'!$AV$70</f>
        <v>50.94</v>
      </c>
      <c r="AG19" s="6">
        <f>'Residential Bills_Yr 2_6 Units'!$AV$70</f>
        <v>43.319999999999993</v>
      </c>
      <c r="AH19" s="6">
        <f>'Residential Bills_Yr 3_6 Units'!$AV$70</f>
        <v>45.21</v>
      </c>
      <c r="AI19" s="6">
        <f>'Residential Bills_Yr 4_6 Units'!$AV$70</f>
        <v>37.620000000000005</v>
      </c>
      <c r="AJ19" s="72">
        <f>'Residential Bills_Yr 5_6 Units'!$AV$70</f>
        <v>40.56</v>
      </c>
      <c r="AK19" s="6">
        <f>'Residential Bills_Yr 1_6 Units'!$AV$97</f>
        <v>37.929999999999993</v>
      </c>
      <c r="AL19" s="6">
        <f>'Residential Bills_Yr 2_6 Units'!$AV$97</f>
        <v>30.999999999999993</v>
      </c>
      <c r="AM19" s="6">
        <f>'Residential Bills_Yr 3_6 Units'!$AV$97</f>
        <v>31.110000000000003</v>
      </c>
      <c r="AN19" s="6">
        <f>'Residential Bills_Yr 4_6 Units'!$AV$97</f>
        <v>24.040000000000003</v>
      </c>
      <c r="AO19" s="72">
        <f>'Residential Bills_Yr 5_6 Units'!$AV$97</f>
        <v>22.990000000000002</v>
      </c>
    </row>
    <row r="20" spans="1:41" x14ac:dyDescent="0.25">
      <c r="A20" s="78" t="s">
        <v>6</v>
      </c>
      <c r="B20" s="2">
        <f>'Residential Bills_Yr 1_avg'!$B$7</f>
        <v>8</v>
      </c>
      <c r="C20" s="2">
        <f>'Residential Bills_Yr 2_avg'!$B$7</f>
        <v>8</v>
      </c>
      <c r="D20" s="2">
        <f>'Residential Bills_Yr 3_avg'!$B$7</f>
        <v>8</v>
      </c>
      <c r="E20" s="2">
        <f>'Residential Bills_Yr 4_avg'!$B$7</f>
        <v>8</v>
      </c>
      <c r="F20" s="116">
        <f>'Residential Bills_Yr 5_avg'!$B$7</f>
        <v>8</v>
      </c>
      <c r="G20" s="2">
        <f>'Residential Bills_Yr 1_avg'!$B$7</f>
        <v>8</v>
      </c>
      <c r="H20" s="2">
        <f>'Residential Bills_Yr 2_avg'!$B$7</f>
        <v>8</v>
      </c>
      <c r="I20" s="2">
        <f>'Residential Bills_Yr 3_avg'!$B$7</f>
        <v>8</v>
      </c>
      <c r="J20" s="2">
        <f>'Residential Bills_Yr 4_avg'!$B$7</f>
        <v>8</v>
      </c>
      <c r="K20" s="116">
        <f>'Residential Bills_Yr 5_avg'!$B$7</f>
        <v>8</v>
      </c>
      <c r="L20" s="2">
        <f>'Residential Bills_Yr 1_avg'!$B$55</f>
        <v>8</v>
      </c>
      <c r="M20" s="2">
        <f>'Residential Bills_Yr 2_avg'!$B$55</f>
        <v>8</v>
      </c>
      <c r="N20" s="2">
        <f>'Residential Bills_Yr 3_avg'!$B$55</f>
        <v>8</v>
      </c>
      <c r="O20" s="2">
        <f>'Residential Bills_Yr 4_avg'!$B$55</f>
        <v>8</v>
      </c>
      <c r="P20" s="116">
        <f>'Residential Bills_Yr 5_avg'!$B$55</f>
        <v>8</v>
      </c>
      <c r="Q20" s="2">
        <f>'Residential Bills_Yr 1_avg'!$B$55</f>
        <v>8</v>
      </c>
      <c r="R20" s="2">
        <f>'Residential Bills_Yr 2_avg'!$B$55</f>
        <v>8</v>
      </c>
      <c r="S20" s="2">
        <f>'Residential Bills_Yr 3_avg'!$B$55</f>
        <v>8</v>
      </c>
      <c r="T20" s="2">
        <f>'Residential Bills_Yr 4_avg'!$B$55</f>
        <v>8</v>
      </c>
      <c r="U20" s="116">
        <f>'Residential Bills_Yr 5_avg'!$B$55</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activeCell="B6" sqref="B6"/>
      <selection pane="topRight" activeCell="C22" sqref="C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East Los Angeles</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f>Input!C8</f>
        <v>8</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East Los Angeles</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1_avg'!$B$6,Input!$A$29:$A$29,0),MATCH('Residential Bills_Yr 1_avg'!B$13,Input!$B$28:$AK$28,0))</f>
        <v>23.53</v>
      </c>
      <c r="F14" s="13"/>
      <c r="H14" s="14">
        <f>INDEX(Input!$B$29:$AK$29,MATCH('Residential Bills_Yr 1_avg'!$B$6,Input!$A$29:$A$29,0),MATCH('Residential Bills_Yr 1_avg'!F$13,Input!$B$28:$AK$28,0))</f>
        <v>23.53</v>
      </c>
      <c r="J14" s="13"/>
      <c r="L14" s="14">
        <f>INDEX(Input!$B$29:$AK$29,MATCH('Residential Bills_Yr 1_avg'!$B$6,Input!$A$29:$A$29,0),MATCH('Residential Bills_Yr 1_avg'!J$13,Input!$B$28:$AK$28,0))</f>
        <v>23.53</v>
      </c>
      <c r="N14" s="13"/>
      <c r="P14" s="14">
        <f>INDEX(Input!$B$29:$AK$29,MATCH('Residential Bills_Yr 1_avg'!$B$6,Input!$A$29:$A$29,0),MATCH('Residential Bills_Yr 1_avg'!N$13,Input!$B$28:$AK$28,0))</f>
        <v>23.53</v>
      </c>
      <c r="R14" s="13"/>
      <c r="T14" s="14">
        <f>INDEX(Input!$B$29:$AK$29,MATCH('Residential Bills_Yr 1_avg'!$B$6,Input!$A$29:$A$29,0),MATCH('Residential Bills_Yr 1_avg'!R$13,Input!$B$28:$AK$28,0))</f>
        <v>24.47</v>
      </c>
      <c r="V14" s="13"/>
      <c r="X14" s="14">
        <f>INDEX(Input!$B$29:$AK$29,MATCH('Residential Bills_Yr 1_avg'!$B$6,Input!$A$29:$A$29,0),MATCH('Residential Bills_Yr 1_avg'!V$13,Input!$B$28:$AK$28,0))</f>
        <v>24.47</v>
      </c>
      <c r="Z14" s="13"/>
      <c r="AB14" s="14">
        <f>INDEX(Input!$B$29:$AK$29,MATCH('Residential Bills_Yr 1_avg'!$B$6,Input!$A$29:$A$29,0),MATCH('Residential Bills_Yr 1_avg'!Z$13,Input!$B$28:$AK$28,0))</f>
        <v>24.47</v>
      </c>
      <c r="AD14" s="13"/>
      <c r="AF14" s="14">
        <f>INDEX(Input!$B$29:$AK$29,MATCH('Residential Bills_Yr 1_avg'!$B$6,Input!$A$29:$A$29,0),MATCH('Residential Bills_Yr 1_avg'!AD$13,Input!$B$28:$AK$28,0))</f>
        <v>23.99</v>
      </c>
      <c r="AH14" s="13"/>
      <c r="AJ14" s="14">
        <f>INDEX(Input!$B$29:$AK$29,MATCH('Residential Bills_Yr 1_avg'!$B$6,Input!$A$29:$A$29,0),MATCH('Residential Bills_Yr 1_avg'!AH$13,Input!$B$28:$AK$28,0))</f>
        <v>23.99</v>
      </c>
      <c r="AL14" s="13"/>
      <c r="AN14" s="14">
        <f>INDEX(Input!$B$29:$AK$29,MATCH('Residential Bills_Yr 1_avg'!$B$6,Input!$A$29:$A$29,0),MATCH('Residential Bills_Yr 1_avg'!AL$13,Input!$B$28:$AK$28,0))</f>
        <v>23.99</v>
      </c>
      <c r="AP14" s="13"/>
      <c r="AR14" s="14">
        <f>INDEX(Input!$B$29:$AK$29,MATCH('Residential Bills_Yr 1_avg'!$B$6,Input!$A$29:$A$29,0),MATCH('Residential Bills_Yr 1_avg'!AP$13,Input!$B$28:$AK$28,0))</f>
        <v>23.99</v>
      </c>
      <c r="AS14" s="6"/>
      <c r="AT14" s="13"/>
      <c r="AV14" s="14">
        <f>INDEX(Input!$B$29:$AK$29,MATCH('Residential Bills_Yr 1_avg'!$B$6,Input!$A$29:$A$29,0),MATCH('Residential Bills_Yr 1_avg'!AT$13,Input!$B$28:$AK$28,0))</f>
        <v>23.99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4.3430999999999997</v>
      </c>
      <c r="C17" s="2">
        <f>IF($B$7&gt;Input!F81,Input!F81,'Residential Bills_Yr 1_avg'!$B$7)</f>
        <v>8</v>
      </c>
      <c r="D17" s="14">
        <f>ROUND(IFERROR(B17*C17," "),2)</f>
        <v>34.74</v>
      </c>
      <c r="F17" s="18">
        <f>INDEX(Input!$B$22:$AK$26,MATCH('Residential Bills_Yr 1_avg'!$A17,Input!$A$22:$A$26,0),MATCH('Residential Bills_Yr 1_avg'!F$13,Input!$B$21:$AK$21,0))</f>
        <v>4.3430999999999997</v>
      </c>
      <c r="G17" s="2">
        <f>IF($B$7&gt;Input!G81,Input!G81,'Residential Bills_Yr 1_avg'!$B$7)</f>
        <v>8</v>
      </c>
      <c r="H17" s="14">
        <f>ROUND(IFERROR(F17*G17," "),2)</f>
        <v>34.74</v>
      </c>
      <c r="J17" s="18">
        <f>INDEX(Input!$B$22:$AK$26,MATCH('Residential Bills_Yr 1_avg'!$A17,Input!$A$22:$A$26,0),MATCH('Residential Bills_Yr 1_avg'!J$13,Input!$B$21:$AK$21,0))</f>
        <v>4.3430999999999997</v>
      </c>
      <c r="K17" s="2">
        <f>IF($B$7&gt;Input!H81,Input!H81,'Residential Bills_Yr 1_avg'!$B$7)</f>
        <v>8</v>
      </c>
      <c r="L17" s="14">
        <f>ROUND(IFERROR(J17*K17," "),2)</f>
        <v>34.74</v>
      </c>
      <c r="N17" s="18">
        <f>INDEX(Input!$B$22:$AK$26,MATCH('Residential Bills_Yr 1_avg'!$A17,Input!$A$22:$A$26,0),MATCH('Residential Bills_Yr 1_avg'!N$13,Input!$B$21:$AK$21,0))</f>
        <v>4.3430999999999997</v>
      </c>
      <c r="O17" s="2">
        <f>IF($B$7&gt;Input!I81,Input!I81,'Residential Bills_Yr 1_avg'!$B$7)</f>
        <v>8</v>
      </c>
      <c r="P17" s="14">
        <f>ROUND(IFERROR(N17*O17," "),2)</f>
        <v>34.74</v>
      </c>
      <c r="R17" s="18">
        <f>INDEX(Input!$B$22:$AK$26,MATCH('Residential Bills_Yr 1_avg'!$A17,Input!$A$22:$A$26,0),MATCH('Residential Bills_Yr 1_avg'!R$13,Input!$B$21:$AK$21,0))</f>
        <v>4.5167999999999999</v>
      </c>
      <c r="S17" s="2">
        <f>IF($B$7&gt;Input!J81,Input!J81,'Residential Bills_Yr 1_avg'!$B$7)</f>
        <v>8</v>
      </c>
      <c r="T17" s="14">
        <f>ROUND(IFERROR(R17*S17," "),2)</f>
        <v>36.130000000000003</v>
      </c>
      <c r="V17" s="18">
        <f>INDEX(Input!$B$22:$AK$26,MATCH('Residential Bills_Yr 1_avg'!$A17,Input!$A$22:$A$26,0),MATCH('Residential Bills_Yr 1_avg'!V$13,Input!$B$21:$AK$21,0))</f>
        <v>4.5167999999999999</v>
      </c>
      <c r="W17" s="2">
        <f>IF($B$7&gt;Input!K81,Input!K81,'Residential Bills_Yr 1_avg'!$B$7)</f>
        <v>8</v>
      </c>
      <c r="X17" s="14">
        <f>ROUND(IFERROR(V17*W17," "),2)</f>
        <v>36.130000000000003</v>
      </c>
      <c r="Z17" s="18">
        <f>INDEX(Input!$B$22:$AK$26,MATCH('Residential Bills_Yr 1_avg'!$A17,Input!$A$22:$A$26,0),MATCH('Residential Bills_Yr 1_avg'!Z$13,Input!$B$21:$AK$21,0))</f>
        <v>4.5167999999999999</v>
      </c>
      <c r="AA17" s="2">
        <f>IF($B$7&gt;Input!L81,Input!L81,'Residential Bills_Yr 1_avg'!$B$7)</f>
        <v>8</v>
      </c>
      <c r="AB17" s="14">
        <f>ROUND(IFERROR(Z17*AA17," "),2)</f>
        <v>36.130000000000003</v>
      </c>
      <c r="AD17" s="18">
        <f>INDEX(Input!$B$22:$AK$26,MATCH('Residential Bills_Yr 1_avg'!$A17,Input!$A$22:$A$26,0),MATCH('Residential Bills_Yr 1_avg'!AD$13,Input!$B$21:$AK$21,0))</f>
        <v>4.4923999999999999</v>
      </c>
      <c r="AE17" s="2">
        <f>IF($B$7&gt;Input!M81,Input!M81,'Residential Bills_Yr 1_avg'!$B$7)</f>
        <v>8</v>
      </c>
      <c r="AF17" s="14">
        <f>ROUND(IFERROR(AD17*AE17," "),2)</f>
        <v>35.94</v>
      </c>
      <c r="AH17" s="18">
        <f>INDEX(Input!$B$22:$AK$26,MATCH('Residential Bills_Yr 1_avg'!$A17,Input!$A$22:$A$26,0),MATCH('Residential Bills_Yr 1_avg'!AH$13,Input!$B$21:$AK$21,0))</f>
        <v>4.4923999999999999</v>
      </c>
      <c r="AI17" s="2">
        <f>IF($B$7&gt;Input!N81,Input!N81,'Residential Bills_Yr 1_avg'!$B$7)</f>
        <v>8</v>
      </c>
      <c r="AJ17" s="14">
        <f>ROUND(IFERROR(AH17*AI17," "),2)</f>
        <v>35.94</v>
      </c>
      <c r="AL17" s="18">
        <f>INDEX(Input!$B$22:$AK$26,MATCH('Residential Bills_Yr 1_avg'!$A17,Input!$A$22:$A$26,0),MATCH('Residential Bills_Yr 1_avg'!AL$13,Input!$B$21:$AK$21,0))</f>
        <v>4.4923999999999999</v>
      </c>
      <c r="AM17" s="2">
        <f>IF($B$7&gt;Input!O81,Input!O81,'Residential Bills_Yr 1_avg'!$B$7)</f>
        <v>8</v>
      </c>
      <c r="AN17" s="14">
        <f>ROUND(IFERROR(AL17*AM17," "),2)</f>
        <v>35.94</v>
      </c>
      <c r="AP17" s="18">
        <f>INDEX(Input!$B$22:$AK$26,MATCH('Residential Bills_Yr 1_avg'!$A17,Input!$A$22:$A$26,0),MATCH('Residential Bills_Yr 1_avg'!AP$13,Input!$B$21:$AK$21,0))</f>
        <v>4.4923999999999999</v>
      </c>
      <c r="AQ17" s="2">
        <f>IF($B$7&gt;Input!P81,Input!P81,'Residential Bills_Yr 1_avg'!$B$7)</f>
        <v>8</v>
      </c>
      <c r="AR17" s="14">
        <f>ROUND(IFERROR(AP17*AQ17," "),2)</f>
        <v>35.94</v>
      </c>
      <c r="AS17" s="6"/>
      <c r="AT17" s="18">
        <f>INDEX(Input!$B$22:$AK$26,MATCH('Residential Bills_Yr 1_avg'!$A17,Input!$A$22:$A$26,0),MATCH('Residential Bills_Yr 1_avg'!AT$13,Input!$B$21:$AK$21,0))</f>
        <v>4.4923999999999999</v>
      </c>
      <c r="AU17" s="2">
        <f>IF($B$7&gt;Input!Q81,Input!Q81,'Residential Bills_Yr 1_avg'!$B$7)</f>
        <v>8</v>
      </c>
      <c r="AV17" s="14">
        <f>ROUND(IFERROR(AT17*AU17," "),2)</f>
        <v>35.94</v>
      </c>
    </row>
    <row r="18" spans="1:48" x14ac:dyDescent="0.25">
      <c r="A18" t="str">
        <f>Input!A23</f>
        <v>Tier 2</v>
      </c>
      <c r="B18" s="18">
        <f>INDEX(Input!$B$22:$AK$26,MATCH('Residential Bills_Yr 1_avg'!$A18,Input!$A$22:$A$26,0),MATCH('Residential Bills_Yr 1_avg'!B$13,Input!$B$21:$AK$21,0))</f>
        <v>5.4302000000000001</v>
      </c>
      <c r="C18" s="2">
        <f>IF(($B$7-C17)&gt;Input!F82,Input!F82,($B$7-C17))</f>
        <v>0</v>
      </c>
      <c r="D18" s="14">
        <f>ROUND(IFERROR(B18*C18," "),2)</f>
        <v>0</v>
      </c>
      <c r="F18" s="18">
        <f>INDEX(Input!$B$22:$AK$26,MATCH('Residential Bills_Yr 1_avg'!$A18,Input!$A$22:$A$26,0),MATCH('Residential Bills_Yr 1_avg'!F$13,Input!$B$21:$AK$21,0))</f>
        <v>5.4302000000000001</v>
      </c>
      <c r="G18" s="2">
        <f>IF(($B$7-G17)&gt;Input!G82,Input!G82,($B$7-G17))</f>
        <v>0</v>
      </c>
      <c r="H18" s="14">
        <f>ROUND(IFERROR(F18*G18," "),2)</f>
        <v>0</v>
      </c>
      <c r="J18" s="18">
        <f>INDEX(Input!$B$22:$AK$26,MATCH('Residential Bills_Yr 1_avg'!$A18,Input!$A$22:$A$26,0),MATCH('Residential Bills_Yr 1_avg'!J$13,Input!$B$21:$AK$21,0))</f>
        <v>5.4302000000000001</v>
      </c>
      <c r="K18" s="2">
        <f>IF(($B$7-K17)&gt;Input!H82,Input!H82,($B$7-K17))</f>
        <v>0</v>
      </c>
      <c r="L18" s="14">
        <f>ROUND(IFERROR(J18*K18," "),2)</f>
        <v>0</v>
      </c>
      <c r="N18" s="18">
        <f>INDEX(Input!$B$22:$AK$26,MATCH('Residential Bills_Yr 1_avg'!$A18,Input!$A$22:$A$26,0),MATCH('Residential Bills_Yr 1_avg'!N$13,Input!$B$21:$AK$21,0))</f>
        <v>5.4302000000000001</v>
      </c>
      <c r="O18" s="2">
        <f>IF(($B$7-O17)&gt;Input!I82,Input!I82,($B$7-O17))</f>
        <v>0</v>
      </c>
      <c r="P18" s="14">
        <f>ROUND(IFERROR(N18*O18," "),2)</f>
        <v>0</v>
      </c>
      <c r="R18" s="18">
        <f>INDEX(Input!$B$22:$AK$26,MATCH('Residential Bills_Yr 1_avg'!$A18,Input!$A$22:$A$26,0),MATCH('Residential Bills_Yr 1_avg'!R$13,Input!$B$21:$AK$21,0))</f>
        <v>5.6474000000000002</v>
      </c>
      <c r="S18" s="2">
        <f>IF(($B$7-S17)&gt;Input!J82,Input!J82,($B$7-S17))</f>
        <v>0</v>
      </c>
      <c r="T18" s="14">
        <f>ROUND(IFERROR(R18*S18," "),2)</f>
        <v>0</v>
      </c>
      <c r="V18" s="18">
        <f>INDEX(Input!$B$22:$AK$26,MATCH('Residential Bills_Yr 1_avg'!$A18,Input!$A$22:$A$26,0),MATCH('Residential Bills_Yr 1_avg'!V$13,Input!$B$21:$AK$21,0))</f>
        <v>5.6474000000000002</v>
      </c>
      <c r="W18" s="2">
        <f>IF(($B$7-W17)&gt;Input!K82,Input!K82,($B$7-W17))</f>
        <v>0</v>
      </c>
      <c r="X18" s="14">
        <f>ROUND(IFERROR(V18*W18," "),2)</f>
        <v>0</v>
      </c>
      <c r="Z18" s="18">
        <f>INDEX(Input!$B$22:$AK$26,MATCH('Residential Bills_Yr 1_avg'!$A18,Input!$A$22:$A$26,0),MATCH('Residential Bills_Yr 1_avg'!Z$13,Input!$B$21:$AK$21,0))</f>
        <v>5.6474000000000002</v>
      </c>
      <c r="AA18" s="2">
        <f>IF(($B$7-AA17)&gt;Input!L82,Input!L82,($B$7-AA17))</f>
        <v>0</v>
      </c>
      <c r="AB18" s="14">
        <f>ROUND(IFERROR(Z18*AA18," "),2)</f>
        <v>0</v>
      </c>
      <c r="AD18" s="18">
        <f>INDEX(Input!$B$22:$AK$26,MATCH('Residential Bills_Yr 1_avg'!$A18,Input!$A$22:$A$26,0),MATCH('Residential Bills_Yr 1_avg'!AD$13,Input!$B$21:$AK$21,0))</f>
        <v>5.6169000000000002</v>
      </c>
      <c r="AE18" s="2">
        <f>IF(($B$7-AE17)&gt;Input!M82,Input!M82,($B$7-AE17))</f>
        <v>0</v>
      </c>
      <c r="AF18" s="14">
        <f>ROUND(IFERROR(AD18*AE18," "),2)</f>
        <v>0</v>
      </c>
      <c r="AH18" s="18">
        <f>INDEX(Input!$B$22:$AK$26,MATCH('Residential Bills_Yr 1_avg'!$A18,Input!$A$22:$A$26,0),MATCH('Residential Bills_Yr 1_avg'!AH$13,Input!$B$21:$AK$21,0))</f>
        <v>5.6169000000000002</v>
      </c>
      <c r="AI18" s="2">
        <f>IF(($B$7-AI17)&gt;Input!N82,Input!N82,($B$7-AI17))</f>
        <v>0</v>
      </c>
      <c r="AJ18" s="14">
        <f>ROUND(IFERROR(AH18*AI18," "),2)</f>
        <v>0</v>
      </c>
      <c r="AL18" s="18">
        <f>INDEX(Input!$B$22:$AK$26,MATCH('Residential Bills_Yr 1_avg'!$A18,Input!$A$22:$A$26,0),MATCH('Residential Bills_Yr 1_avg'!AL$13,Input!$B$21:$AK$21,0))</f>
        <v>5.6169000000000002</v>
      </c>
      <c r="AM18" s="2">
        <f>IF(($B$7-AM17)&gt;Input!O82,Input!O82,($B$7-AM17))</f>
        <v>0</v>
      </c>
      <c r="AN18" s="14">
        <f>ROUND(IFERROR(AL18*AM18," "),2)</f>
        <v>0</v>
      </c>
      <c r="AP18" s="18">
        <f>INDEX(Input!$B$22:$AK$26,MATCH('Residential Bills_Yr 1_avg'!$A18,Input!$A$22:$A$26,0),MATCH('Residential Bills_Yr 1_avg'!AP$13,Input!$B$21:$AK$21,0))</f>
        <v>5.6169000000000002</v>
      </c>
      <c r="AQ18" s="2">
        <f>IF(($B$7-AQ17)&gt;Input!P82,Input!P82,($B$7-AQ17))</f>
        <v>0</v>
      </c>
      <c r="AR18" s="14">
        <f>ROUND(IFERROR(AP18*AQ18," "),2)</f>
        <v>0</v>
      </c>
      <c r="AS18" s="6"/>
      <c r="AT18" s="18">
        <f>INDEX(Input!$B$22:$AK$26,MATCH('Residential Bills_Yr 1_avg'!$A18,Input!$A$22:$A$26,0),MATCH('Residential Bills_Yr 1_avg'!AT$13,Input!$B$21:$AK$21,0))</f>
        <v>5.6169000000000002</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0</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8</v>
      </c>
      <c r="D22" s="19">
        <f>SUM(D17:D21)+D14</f>
        <v>58.27</v>
      </c>
      <c r="F22" s="13"/>
      <c r="G22" s="2">
        <f>SUM(G17:G21)</f>
        <v>8</v>
      </c>
      <c r="H22" s="19">
        <f>SUM(H17:H21)+H14</f>
        <v>58.27</v>
      </c>
      <c r="J22" s="13"/>
      <c r="K22" s="2">
        <f>SUM(K17:K21)</f>
        <v>8</v>
      </c>
      <c r="L22" s="19">
        <f>SUM(L17:L21)+L14</f>
        <v>58.27</v>
      </c>
      <c r="N22" s="13"/>
      <c r="O22" s="2">
        <f>SUM(O17:O21)</f>
        <v>8</v>
      </c>
      <c r="P22" s="19">
        <f>SUM(P17:P21)+P14</f>
        <v>58.27</v>
      </c>
      <c r="R22" s="13"/>
      <c r="S22" s="2">
        <f>SUM(S17:S21)</f>
        <v>8</v>
      </c>
      <c r="T22" s="19">
        <f>SUM(T17:T21)+T14</f>
        <v>60.6</v>
      </c>
      <c r="V22" s="13"/>
      <c r="W22" s="2">
        <f>SUM(W17:W21)</f>
        <v>8</v>
      </c>
      <c r="X22" s="19">
        <f>SUM(X17:X21)+X14</f>
        <v>60.6</v>
      </c>
      <c r="Z22" s="13"/>
      <c r="AA22" s="2">
        <f>SUM(AA17:AA21)</f>
        <v>8</v>
      </c>
      <c r="AB22" s="19">
        <f>SUM(AB17:AB21)+AB14</f>
        <v>60.6</v>
      </c>
      <c r="AD22" s="13"/>
      <c r="AE22" s="2">
        <f>SUM(AE17:AE21)</f>
        <v>8</v>
      </c>
      <c r="AF22" s="19">
        <f>SUM(AF17:AF21)+AF14</f>
        <v>59.929999999999993</v>
      </c>
      <c r="AH22" s="13"/>
      <c r="AI22" s="2">
        <f>SUM(AI17:AI21)</f>
        <v>8</v>
      </c>
      <c r="AJ22" s="19">
        <f>SUM(AJ17:AJ21)+AJ14</f>
        <v>59.929999999999993</v>
      </c>
      <c r="AL22" s="13"/>
      <c r="AM22" s="2">
        <f>SUM(AM17:AM21)</f>
        <v>8</v>
      </c>
      <c r="AN22" s="19">
        <f>SUM(AN17:AN21)+AN14</f>
        <v>59.929999999999993</v>
      </c>
      <c r="AP22" s="13"/>
      <c r="AQ22" s="2">
        <f>SUM(AQ17:AQ21)</f>
        <v>8</v>
      </c>
      <c r="AR22" s="19">
        <f>SUM(AR17:AR21)+AR14</f>
        <v>59.929999999999993</v>
      </c>
      <c r="AS22" s="43"/>
      <c r="AT22" s="13"/>
      <c r="AU22" s="2">
        <f>SUM(AU17:AU21)</f>
        <v>8</v>
      </c>
      <c r="AV22" s="19">
        <f>SUM(AV17:AV21)+AV14</f>
        <v>59.929999999999993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58.27</v>
      </c>
      <c r="D25" s="14">
        <f t="shared" ref="D25:D37" si="12">ROUND(IF(C25="Fixed",B25,(B25*C25)),2)</f>
        <v>1.43</v>
      </c>
      <c r="F25" s="96">
        <f>INDEX(Input!$C$33:$AL$45,MATCH($A25,Input!$A$33:$A$45,0),MATCH(F$13,Input!$C$32:$AL$32,0))</f>
        <v>2.4590000000000001E-2</v>
      </c>
      <c r="G25" s="23">
        <f>IF(VLOOKUP($A25,Input!$A$33:$B$45,2,FALSE)="Percentage",H$22,IF(VLOOKUP($A25,Input!$A$33:$B$45,2,FALSE)="Fixed","Fixed",(G$22)))</f>
        <v>58.27</v>
      </c>
      <c r="H25" s="14">
        <f t="shared" ref="H25:H37" si="13">ROUND(IF(G25="Fixed",F25,(F25*G25)),2)</f>
        <v>1.43</v>
      </c>
      <c r="J25" s="96">
        <f>INDEX(Input!$C$33:$AL$45,MATCH($A25,Input!$A$33:$A$45,0),MATCH(J$13,Input!$C$32:$AL$32,0))</f>
        <v>2.4590000000000001E-2</v>
      </c>
      <c r="K25" s="23">
        <f>IF(VLOOKUP($A25,Input!$A$33:$B$45,2,FALSE)="Percentage",L$22,IF(VLOOKUP($A25,Input!$A$33:$B$45,2,FALSE)="Fixed","Fixed",(K$22)))</f>
        <v>58.27</v>
      </c>
      <c r="L25" s="14">
        <f t="shared" ref="L25:L37" si="14">ROUND(IF(K25="Fixed",J25,(J25*K25)),2)</f>
        <v>1.43</v>
      </c>
      <c r="N25" s="96">
        <f>INDEX(Input!$C$33:$AL$45,MATCH($A25,Input!$A$33:$A$45,0),MATCH(N$13,Input!$C$32:$AL$32,0))</f>
        <v>2.4590000000000001E-2</v>
      </c>
      <c r="O25" s="23">
        <f>IF(VLOOKUP($A25,Input!$A$33:$B$45,2,FALSE)="Percentage",P$22,IF(VLOOKUP($A25,Input!$A$33:$B$45,2,FALSE)="Fixed","Fixed",(O$22)))</f>
        <v>58.27</v>
      </c>
      <c r="P25" s="14">
        <f t="shared" ref="P25:P37" si="15">ROUND(IF(O25="Fixed",N25,(N25*O25)),2)</f>
        <v>1.43</v>
      </c>
      <c r="R25" s="96">
        <f>INDEX(Input!$C$33:$AL$45,MATCH($A25,Input!$A$33:$A$45,0),MATCH(R$13,Input!$C$32:$AL$32,0))</f>
        <v>2.4590000000000001E-2</v>
      </c>
      <c r="S25" s="23">
        <f>IF(VLOOKUP($A25,Input!$A$33:$B$45,2,FALSE)="Percentage",T$22,IF(VLOOKUP($A25,Input!$A$33:$B$45,2,FALSE)="Fixed","Fixed",(S$22)))</f>
        <v>60.6</v>
      </c>
      <c r="T25" s="14">
        <f t="shared" ref="T25:T37" si="16">ROUND(IF(S25="Fixed",R25,(R25*S25)),2)</f>
        <v>1.49</v>
      </c>
      <c r="V25" s="96">
        <f>INDEX(Input!$C$33:$AL$45,MATCH($A25,Input!$A$33:$A$45,0),MATCH(V$13,Input!$C$32:$AL$32,0))</f>
        <v>2.4590000000000001E-2</v>
      </c>
      <c r="W25" s="23">
        <f>IF(VLOOKUP($A25,Input!$A$33:$B$45,2,FALSE)="Percentage",X$22,IF(VLOOKUP($A25,Input!$A$33:$B$45,2,FALSE)="Fixed","Fixed",(W$22)))</f>
        <v>60.6</v>
      </c>
      <c r="X25" s="14">
        <f t="shared" ref="X25:X37" si="17">ROUND(IF(W25="Fixed",V25,(V25*W25)),2)</f>
        <v>1.49</v>
      </c>
      <c r="Z25" s="96">
        <f>INDEX(Input!$C$33:$AL$45,MATCH($A25,Input!$A$33:$A$45,0),MATCH(Z$13,Input!$C$32:$AL$32,0))</f>
        <v>2.4590000000000001E-2</v>
      </c>
      <c r="AA25" s="23">
        <f>IF(VLOOKUP($A25,Input!$A$33:$B$45,2,FALSE)="Percentage",AB$22,IF(VLOOKUP($A25,Input!$A$33:$B$45,2,FALSE)="Fixed","Fixed",(AA$22)))</f>
        <v>60.6</v>
      </c>
      <c r="AB25" s="14">
        <f t="shared" ref="AB25:AB37" si="18">ROUND(IF(AA25="Fixed",Z25,(Z25*AA25)),2)</f>
        <v>1.49</v>
      </c>
      <c r="AD25" s="96">
        <f>INDEX(Input!$C$33:$AL$45,MATCH($A25,Input!$A$33:$A$45,0),MATCH(AD$13,Input!$C$32:$AL$32,0))</f>
        <v>2.4590000000000001E-2</v>
      </c>
      <c r="AE25" s="23">
        <f>IF(VLOOKUP($A25,Input!$A$33:$B$45,2,FALSE)="Percentage",AF$22,IF(VLOOKUP($A25,Input!$A$33:$B$45,2,FALSE)="Fixed","Fixed",(AE$22)))</f>
        <v>59.929999999999993</v>
      </c>
      <c r="AF25" s="14">
        <f t="shared" ref="AF25:AF37" si="19">ROUND(IF(AE25="Fixed",AD25,(AD25*AE25)),2)</f>
        <v>1.47</v>
      </c>
      <c r="AH25" s="96">
        <f>INDEX(Input!$C$33:$AL$45,MATCH($A25,Input!$A$33:$A$45,0),MATCH(AH$13,Input!$C$32:$AL$32,0))</f>
        <v>2.4590000000000001E-2</v>
      </c>
      <c r="AI25" s="23">
        <f>IF(VLOOKUP($A25,Input!$A$33:$B$45,2,FALSE)="Percentage",AJ$22,IF(VLOOKUP($A25,Input!$A$33:$B$45,2,FALSE)="Fixed","Fixed",(AI$22)))</f>
        <v>59.929999999999993</v>
      </c>
      <c r="AJ25" s="14">
        <f t="shared" ref="AJ25:AJ37" si="20">ROUND(IF(AI25="Fixed",AH25,(AH25*AI25)),2)</f>
        <v>1.47</v>
      </c>
      <c r="AL25" s="96">
        <f>INDEX(Input!$C$33:$AL$45,MATCH($A25,Input!$A$33:$A$45,0),MATCH(AL$13,Input!$C$32:$AL$32,0))</f>
        <v>2.4590000000000001E-2</v>
      </c>
      <c r="AM25" s="23">
        <f>IF(VLOOKUP($A25,Input!$A$33:$B$45,2,FALSE)="Percentage",AN$22,IF(VLOOKUP($A25,Input!$A$33:$B$45,2,FALSE)="Fixed","Fixed",(AM$22)))</f>
        <v>59.929999999999993</v>
      </c>
      <c r="AN25" s="14">
        <f t="shared" ref="AN25:AN37" si="21">ROUND(IF(AM25="Fixed",AL25,(AL25*AM25)),2)</f>
        <v>1.47</v>
      </c>
      <c r="AP25" s="96">
        <f>INDEX(Input!$C$33:$AL$45,MATCH($A25,Input!$A$33:$A$45,0),MATCH(AP$13,Input!$C$32:$AL$32,0))</f>
        <v>2.4590000000000001E-2</v>
      </c>
      <c r="AQ25" s="23">
        <f>IF(VLOOKUP($A25,Input!$A$33:$B$45,2,FALSE)="Percentage",AR$22,IF(VLOOKUP($A25,Input!$A$33:$B$45,2,FALSE)="Fixed","Fixed",(AQ$22)))</f>
        <v>59.929999999999993</v>
      </c>
      <c r="AR25" s="14">
        <f t="shared" ref="AR25:AR37" si="22">ROUND(IF(AQ25="Fixed",AP25,(AP25*AQ25)),2)</f>
        <v>1.47</v>
      </c>
      <c r="AT25" s="96">
        <f>INDEX(Input!$C$33:$AL$45,MATCH($A25,Input!$A$33:$A$45,0),MATCH(AT$13,Input!$C$32:$AL$32,0))</f>
        <v>2.4590000000000001E-2</v>
      </c>
      <c r="AU25" s="23">
        <f>IF(VLOOKUP($A25,Input!$A$33:$B$45,2,FALSE)="Percentage",AV$22,IF(VLOOKUP($A25,Input!$A$33:$B$45,2,FALSE)="Fixed","Fixed",(AU$22)))</f>
        <v>59.929999999999993</v>
      </c>
      <c r="AV25" s="14">
        <f t="shared" ref="AV25:AV37" si="23">ROUND(IF(AU25="Fixed",AT25,(AT25*AU25)),2)</f>
        <v>1.47</v>
      </c>
    </row>
    <row r="26" spans="1:48" x14ac:dyDescent="0.25">
      <c r="A26" t="str">
        <f>Input!A34</f>
        <v>RSF Surcharge</v>
      </c>
      <c r="B26" s="96">
        <f>INDEX(Input!$C$33:$AL$45,MATCH($A26,Input!$A$33:$A$45,0),MATCH(B$13,Input!$C$32:$AL$32,0))</f>
        <v>8.3169999999999997E-3</v>
      </c>
      <c r="C26" s="23">
        <f>IF(VLOOKUP($A26,Input!$A$33:$B$45,2,FALSE)="Percentage",D$22,IF(VLOOKUP($A26,Input!$A$33:$B$45,2,FALSE)="Fixed","Fixed",(C$22)))</f>
        <v>58.27</v>
      </c>
      <c r="D26" s="14">
        <f t="shared" si="12"/>
        <v>0.48</v>
      </c>
      <c r="F26" s="96">
        <f>INDEX(Input!$C$33:$AL$45,MATCH($A26,Input!$A$33:$A$45,0),MATCH(F$13,Input!$C$32:$AL$32,0))</f>
        <v>8.3169999999999997E-3</v>
      </c>
      <c r="G26" s="23">
        <f>IF(VLOOKUP($A26,Input!$A$33:$B$45,2,FALSE)="Percentage",H$22,IF(VLOOKUP($A26,Input!$A$33:$B$45,2,FALSE)="Fixed","Fixed",(G$22)))</f>
        <v>58.27</v>
      </c>
      <c r="H26" s="14">
        <f t="shared" si="13"/>
        <v>0.48</v>
      </c>
      <c r="J26" s="96">
        <f>INDEX(Input!$C$33:$AL$45,MATCH($A26,Input!$A$33:$A$45,0),MATCH(J$13,Input!$C$32:$AL$32,0))</f>
        <v>8.3169999999999997E-3</v>
      </c>
      <c r="K26" s="23">
        <f>IF(VLOOKUP($A26,Input!$A$33:$B$45,2,FALSE)="Percentage",L$22,IF(VLOOKUP($A26,Input!$A$33:$B$45,2,FALSE)="Fixed","Fixed",(K$22)))</f>
        <v>58.27</v>
      </c>
      <c r="L26" s="14">
        <f t="shared" si="14"/>
        <v>0.48</v>
      </c>
      <c r="N26" s="96">
        <f>INDEX(Input!$C$33:$AL$45,MATCH($A26,Input!$A$33:$A$45,0),MATCH(N$13,Input!$C$32:$AL$32,0))</f>
        <v>8.3169999999999997E-3</v>
      </c>
      <c r="O26" s="23">
        <f>IF(VLOOKUP($A26,Input!$A$33:$B$45,2,FALSE)="Percentage",P$22,IF(VLOOKUP($A26,Input!$A$33:$B$45,2,FALSE)="Fixed","Fixed",(O$22)))</f>
        <v>58.27</v>
      </c>
      <c r="P26" s="14">
        <f t="shared" si="15"/>
        <v>0.48</v>
      </c>
      <c r="R26" s="96">
        <f>INDEX(Input!$C$33:$AL$45,MATCH($A26,Input!$A$33:$A$45,0),MATCH(R$13,Input!$C$32:$AL$32,0))</f>
        <v>8.3169999999999997E-3</v>
      </c>
      <c r="S26" s="23">
        <f>IF(VLOOKUP($A26,Input!$A$33:$B$45,2,FALSE)="Percentage",T$22,IF(VLOOKUP($A26,Input!$A$33:$B$45,2,FALSE)="Fixed","Fixed",(S$22)))</f>
        <v>60.6</v>
      </c>
      <c r="T26" s="14">
        <f t="shared" si="16"/>
        <v>0.5</v>
      </c>
      <c r="V26" s="96">
        <f>INDEX(Input!$C$33:$AL$45,MATCH($A26,Input!$A$33:$A$45,0),MATCH(V$13,Input!$C$32:$AL$32,0))</f>
        <v>8.3169999999999997E-3</v>
      </c>
      <c r="W26" s="23">
        <f>IF(VLOOKUP($A26,Input!$A$33:$B$45,2,FALSE)="Percentage",X$22,IF(VLOOKUP($A26,Input!$A$33:$B$45,2,FALSE)="Fixed","Fixed",(W$22)))</f>
        <v>60.6</v>
      </c>
      <c r="X26" s="14">
        <f t="shared" si="17"/>
        <v>0.5</v>
      </c>
      <c r="Z26" s="96">
        <f>INDEX(Input!$C$33:$AL$45,MATCH($A26,Input!$A$33:$A$45,0),MATCH(Z$13,Input!$C$32:$AL$32,0))</f>
        <v>8.3169999999999997E-3</v>
      </c>
      <c r="AA26" s="23">
        <f>IF(VLOOKUP($A26,Input!$A$33:$B$45,2,FALSE)="Percentage",AB$22,IF(VLOOKUP($A26,Input!$A$33:$B$45,2,FALSE)="Fixed","Fixed",(AA$22)))</f>
        <v>60.6</v>
      </c>
      <c r="AB26" s="14">
        <f t="shared" si="18"/>
        <v>0.5</v>
      </c>
      <c r="AD26" s="96">
        <f>INDEX(Input!$C$33:$AL$45,MATCH($A26,Input!$A$33:$A$45,0),MATCH(AD$13,Input!$C$32:$AL$32,0))</f>
        <v>8.3169999999999997E-3</v>
      </c>
      <c r="AE26" s="23">
        <f>IF(VLOOKUP($A26,Input!$A$33:$B$45,2,FALSE)="Percentage",AF$22,IF(VLOOKUP($A26,Input!$A$33:$B$45,2,FALSE)="Fixed","Fixed",(AE$22)))</f>
        <v>59.929999999999993</v>
      </c>
      <c r="AF26" s="14">
        <f t="shared" si="19"/>
        <v>0.5</v>
      </c>
      <c r="AH26" s="96">
        <f>INDEX(Input!$C$33:$AL$45,MATCH($A26,Input!$A$33:$A$45,0),MATCH(AH$13,Input!$C$32:$AL$32,0))</f>
        <v>8.3169999999999997E-3</v>
      </c>
      <c r="AI26" s="23">
        <f>IF(VLOOKUP($A26,Input!$A$33:$B$45,2,FALSE)="Percentage",AJ$22,IF(VLOOKUP($A26,Input!$A$33:$B$45,2,FALSE)="Fixed","Fixed",(AI$22)))</f>
        <v>59.929999999999993</v>
      </c>
      <c r="AJ26" s="14">
        <f t="shared" si="20"/>
        <v>0.5</v>
      </c>
      <c r="AL26" s="96">
        <f>INDEX(Input!$C$33:$AL$45,MATCH($A26,Input!$A$33:$A$45,0),MATCH(AL$13,Input!$C$32:$AL$32,0))</f>
        <v>8.3169999999999997E-3</v>
      </c>
      <c r="AM26" s="23">
        <f>IF(VLOOKUP($A26,Input!$A$33:$B$45,2,FALSE)="Percentage",AN$22,IF(VLOOKUP($A26,Input!$A$33:$B$45,2,FALSE)="Fixed","Fixed",(AM$22)))</f>
        <v>59.929999999999993</v>
      </c>
      <c r="AN26" s="14">
        <f t="shared" si="21"/>
        <v>0.5</v>
      </c>
      <c r="AP26" s="96">
        <f>INDEX(Input!$C$33:$AL$45,MATCH($A26,Input!$A$33:$A$45,0),MATCH(AP$13,Input!$C$32:$AL$32,0))</f>
        <v>8.3169999999999997E-3</v>
      </c>
      <c r="AQ26" s="23">
        <f>IF(VLOOKUP($A26,Input!$A$33:$B$45,2,FALSE)="Percentage",AR$22,IF(VLOOKUP($A26,Input!$A$33:$B$45,2,FALSE)="Fixed","Fixed",(AQ$22)))</f>
        <v>59.929999999999993</v>
      </c>
      <c r="AR26" s="14">
        <f t="shared" si="22"/>
        <v>0.5</v>
      </c>
      <c r="AT26" s="96">
        <f>INDEX(Input!$C$33:$AL$45,MATCH($A26,Input!$A$33:$A$45,0),MATCH(AT$13,Input!$C$32:$AL$32,0))</f>
        <v>8.3169999999999997E-3</v>
      </c>
      <c r="AU26" s="23">
        <f>IF(VLOOKUP($A26,Input!$A$33:$B$45,2,FALSE)="Percentage",AV$22,IF(VLOOKUP($A26,Input!$A$33:$B$45,2,FALSE)="Fixed","Fixed",(AU$22)))</f>
        <v>59.929999999999993</v>
      </c>
      <c r="AV26" s="14">
        <f t="shared" si="23"/>
        <v>0.5</v>
      </c>
    </row>
    <row r="27" spans="1:48" x14ac:dyDescent="0.25">
      <c r="A27" t="str">
        <f>Input!A35</f>
        <v>WRAM/MCBA</v>
      </c>
      <c r="B27" s="96">
        <f>INDEX(Input!$C$33:$AL$45,MATCH($A27,Input!$A$33:$A$45,0),MATCH(B$13,Input!$C$32:$AL$32,0))</f>
        <v>0.62749999999999995</v>
      </c>
      <c r="C27" s="23">
        <f>IF(VLOOKUP($A27,Input!$A$33:$B$45,2,FALSE)="Percentage",D$22,IF(VLOOKUP($A27,Input!$A$33:$B$45,2,FALSE)="Fixed","Fixed",(C$22)))</f>
        <v>8</v>
      </c>
      <c r="D27" s="14">
        <f t="shared" si="12"/>
        <v>5.0199999999999996</v>
      </c>
      <c r="F27" s="96">
        <f>INDEX(Input!$C$33:$AL$45,MATCH($A27,Input!$A$33:$A$45,0),MATCH(F$13,Input!$C$32:$AL$32,0))</f>
        <v>0.62749999999999995</v>
      </c>
      <c r="G27" s="23">
        <f>IF(VLOOKUP($A27,Input!$A$33:$B$45,2,FALSE)="Percentage",H$22,IF(VLOOKUP($A27,Input!$A$33:$B$45,2,FALSE)="Fixed","Fixed",(G$22)))</f>
        <v>8</v>
      </c>
      <c r="H27" s="14">
        <f t="shared" si="13"/>
        <v>5.0199999999999996</v>
      </c>
      <c r="J27" s="96">
        <f>INDEX(Input!$C$33:$AL$45,MATCH($A27,Input!$A$33:$A$45,0),MATCH(J$13,Input!$C$32:$AL$32,0))</f>
        <v>0.62749999999999995</v>
      </c>
      <c r="K27" s="23">
        <f>IF(VLOOKUP($A27,Input!$A$33:$B$45,2,FALSE)="Percentage",L$22,IF(VLOOKUP($A27,Input!$A$33:$B$45,2,FALSE)="Fixed","Fixed",(K$22)))</f>
        <v>8</v>
      </c>
      <c r="L27" s="14">
        <f t="shared" si="14"/>
        <v>5.0199999999999996</v>
      </c>
      <c r="N27" s="96">
        <f>INDEX(Input!$C$33:$AL$45,MATCH($A27,Input!$A$33:$A$45,0),MATCH(N$13,Input!$C$32:$AL$32,0))</f>
        <v>0.62749999999999995</v>
      </c>
      <c r="O27" s="23">
        <f>IF(VLOOKUP($A27,Input!$A$33:$B$45,2,FALSE)="Percentage",P$22,IF(VLOOKUP($A27,Input!$A$33:$B$45,2,FALSE)="Fixed","Fixed",(O$22)))</f>
        <v>8</v>
      </c>
      <c r="P27" s="14">
        <f t="shared" si="15"/>
        <v>5.0199999999999996</v>
      </c>
      <c r="R27" s="96">
        <f>INDEX(Input!$C$33:$AL$45,MATCH($A27,Input!$A$33:$A$45,0),MATCH(R$13,Input!$C$32:$AL$32,0))</f>
        <v>0.9133</v>
      </c>
      <c r="S27" s="23">
        <f>IF(VLOOKUP($A27,Input!$A$33:$B$45,2,FALSE)="Percentage",T$22,IF(VLOOKUP($A27,Input!$A$33:$B$45,2,FALSE)="Fixed","Fixed",(S$22)))</f>
        <v>8</v>
      </c>
      <c r="T27" s="14">
        <f t="shared" si="16"/>
        <v>7.31</v>
      </c>
      <c r="V27" s="96">
        <f>INDEX(Input!$C$33:$AL$45,MATCH($A27,Input!$A$33:$A$45,0),MATCH(V$13,Input!$C$32:$AL$32,0))</f>
        <v>0.9133</v>
      </c>
      <c r="W27" s="23">
        <f>IF(VLOOKUP($A27,Input!$A$33:$B$45,2,FALSE)="Percentage",X$22,IF(VLOOKUP($A27,Input!$A$33:$B$45,2,FALSE)="Fixed","Fixed",(W$22)))</f>
        <v>8</v>
      </c>
      <c r="X27" s="14">
        <f t="shared" si="17"/>
        <v>7.31</v>
      </c>
      <c r="Z27" s="96">
        <f>INDEX(Input!$C$33:$AL$45,MATCH($A27,Input!$A$33:$A$45,0),MATCH(Z$13,Input!$C$32:$AL$32,0))</f>
        <v>0.9133</v>
      </c>
      <c r="AA27" s="23">
        <f>IF(VLOOKUP($A27,Input!$A$33:$B$45,2,FALSE)="Percentage",AB$22,IF(VLOOKUP($A27,Input!$A$33:$B$45,2,FALSE)="Fixed","Fixed",(AA$22)))</f>
        <v>8</v>
      </c>
      <c r="AB27" s="14">
        <f t="shared" si="18"/>
        <v>7.31</v>
      </c>
      <c r="AD27" s="96">
        <f>INDEX(Input!$C$33:$AL$45,MATCH($A27,Input!$A$33:$A$45,0),MATCH(AD$13,Input!$C$32:$AL$32,0))</f>
        <v>0.9133</v>
      </c>
      <c r="AE27" s="23">
        <f>IF(VLOOKUP($A27,Input!$A$33:$B$45,2,FALSE)="Percentage",AF$22,IF(VLOOKUP($A27,Input!$A$33:$B$45,2,FALSE)="Fixed","Fixed",(AE$22)))</f>
        <v>8</v>
      </c>
      <c r="AF27" s="14">
        <f t="shared" si="19"/>
        <v>7.31</v>
      </c>
      <c r="AH27" s="96">
        <f>INDEX(Input!$C$33:$AL$45,MATCH($A27,Input!$A$33:$A$45,0),MATCH(AH$13,Input!$C$32:$AL$32,0))</f>
        <v>0.9133</v>
      </c>
      <c r="AI27" s="23">
        <f>IF(VLOOKUP($A27,Input!$A$33:$B$45,2,FALSE)="Percentage",AJ$22,IF(VLOOKUP($A27,Input!$A$33:$B$45,2,FALSE)="Fixed","Fixed",(AI$22)))</f>
        <v>8</v>
      </c>
      <c r="AJ27" s="14">
        <f t="shared" si="20"/>
        <v>7.31</v>
      </c>
      <c r="AL27" s="96">
        <f>INDEX(Input!$C$33:$AL$45,MATCH($A27,Input!$A$33:$A$45,0),MATCH(AL$13,Input!$C$32:$AL$32,0))</f>
        <v>0.9133</v>
      </c>
      <c r="AM27" s="23">
        <f>IF(VLOOKUP($A27,Input!$A$33:$B$45,2,FALSE)="Percentage",AN$22,IF(VLOOKUP($A27,Input!$A$33:$B$45,2,FALSE)="Fixed","Fixed",(AM$22)))</f>
        <v>8</v>
      </c>
      <c r="AN27" s="14">
        <f t="shared" si="21"/>
        <v>7.31</v>
      </c>
      <c r="AP27" s="96">
        <f>INDEX(Input!$C$33:$AL$45,MATCH($A27,Input!$A$33:$A$45,0),MATCH(AP$13,Input!$C$32:$AL$32,0))</f>
        <v>0.2858</v>
      </c>
      <c r="AQ27" s="23">
        <f>IF(VLOOKUP($A27,Input!$A$33:$B$45,2,FALSE)="Percentage",AR$22,IF(VLOOKUP($A27,Input!$A$33:$B$45,2,FALSE)="Fixed","Fixed",(AQ$22)))</f>
        <v>8</v>
      </c>
      <c r="AR27" s="14">
        <f t="shared" si="22"/>
        <v>2.29</v>
      </c>
      <c r="AT27" s="96">
        <f>INDEX(Input!$C$33:$AL$45,MATCH($A27,Input!$A$33:$A$45,0),MATCH(AT$13,Input!$C$32:$AL$32,0))</f>
        <v>0.2858</v>
      </c>
      <c r="AU27" s="23">
        <f>IF(VLOOKUP($A27,Input!$A$33:$B$45,2,FALSE)="Percentage",AV$22,IF(VLOOKUP($A27,Input!$A$33:$B$45,2,FALSE)="Fixed","Fixed",(AU$22)))</f>
        <v>8</v>
      </c>
      <c r="AV27" s="14">
        <f t="shared" si="23"/>
        <v>2.29</v>
      </c>
    </row>
    <row r="28" spans="1:48" x14ac:dyDescent="0.25">
      <c r="A28" t="str">
        <f>Input!A36</f>
        <v>PCBA</v>
      </c>
      <c r="B28" s="96">
        <f>INDEX(Input!$C$33:$AL$45,MATCH($A28,Input!$A$33:$A$45,0),MATCH(B$13,Input!$C$32:$AL$32,0))</f>
        <v>0</v>
      </c>
      <c r="C28" s="23">
        <f>IF(VLOOKUP($A28,Input!$A$33:$B$45,2,FALSE)="Percentage",D$22,IF(VLOOKUP($A28,Input!$A$33:$B$45,2,FALSE)="Fixed","Fixed",(C$22)))</f>
        <v>8</v>
      </c>
      <c r="D28" s="14">
        <f t="shared" si="12"/>
        <v>0</v>
      </c>
      <c r="F28" s="96">
        <f>INDEX(Input!$C$33:$AL$45,MATCH($A28,Input!$A$33:$A$45,0),MATCH(F$13,Input!$C$32:$AL$32,0))</f>
        <v>0</v>
      </c>
      <c r="G28" s="23">
        <f>IF(VLOOKUP($A28,Input!$A$33:$B$45,2,FALSE)="Percentage",H$22,IF(VLOOKUP($A28,Input!$A$33:$B$45,2,FALSE)="Fixed","Fixed",(G$22)))</f>
        <v>8</v>
      </c>
      <c r="H28" s="14">
        <f t="shared" si="13"/>
        <v>0</v>
      </c>
      <c r="J28" s="96">
        <f>INDEX(Input!$C$33:$AL$45,MATCH($A28,Input!$A$33:$A$45,0),MATCH(J$13,Input!$C$32:$AL$32,0))</f>
        <v>0</v>
      </c>
      <c r="K28" s="23">
        <f>IF(VLOOKUP($A28,Input!$A$33:$B$45,2,FALSE)="Percentage",L$22,IF(VLOOKUP($A28,Input!$A$33:$B$45,2,FALSE)="Fixed","Fixed",(K$22)))</f>
        <v>8</v>
      </c>
      <c r="L28" s="14">
        <f t="shared" si="14"/>
        <v>0</v>
      </c>
      <c r="N28" s="96">
        <f>INDEX(Input!$C$33:$AL$45,MATCH($A28,Input!$A$33:$A$45,0),MATCH(N$13,Input!$C$32:$AL$32,0))</f>
        <v>0</v>
      </c>
      <c r="O28" s="23">
        <f>IF(VLOOKUP($A28,Input!$A$33:$B$45,2,FALSE)="Percentage",P$22,IF(VLOOKUP($A28,Input!$A$33:$B$45,2,FALSE)="Fixed","Fixed",(O$22)))</f>
        <v>8</v>
      </c>
      <c r="P28" s="14">
        <f t="shared" si="15"/>
        <v>0</v>
      </c>
      <c r="R28" s="96">
        <f>INDEX(Input!$C$33:$AL$45,MATCH($A28,Input!$A$33:$A$45,0),MATCH(R$13,Input!$C$32:$AL$32,0))</f>
        <v>0</v>
      </c>
      <c r="S28" s="23">
        <f>IF(VLOOKUP($A28,Input!$A$33:$B$45,2,FALSE)="Percentage",T$22,IF(VLOOKUP($A28,Input!$A$33:$B$45,2,FALSE)="Fixed","Fixed",(S$22)))</f>
        <v>8</v>
      </c>
      <c r="T28" s="14">
        <f t="shared" si="16"/>
        <v>0</v>
      </c>
      <c r="V28" s="96">
        <f>INDEX(Input!$C$33:$AL$45,MATCH($A28,Input!$A$33:$A$45,0),MATCH(V$13,Input!$C$32:$AL$32,0))</f>
        <v>0</v>
      </c>
      <c r="W28" s="23">
        <f>IF(VLOOKUP($A28,Input!$A$33:$B$45,2,FALSE)="Percentage",X$22,IF(VLOOKUP($A28,Input!$A$33:$B$45,2,FALSE)="Fixed","Fixed",(W$22)))</f>
        <v>8</v>
      </c>
      <c r="X28" s="14">
        <f t="shared" si="17"/>
        <v>0</v>
      </c>
      <c r="Z28" s="96">
        <f>INDEX(Input!$C$33:$AL$45,MATCH($A28,Input!$A$33:$A$45,0),MATCH(Z$13,Input!$C$32:$AL$32,0))</f>
        <v>0</v>
      </c>
      <c r="AA28" s="23">
        <f>IF(VLOOKUP($A28,Input!$A$33:$B$45,2,FALSE)="Percentage",AB$22,IF(VLOOKUP($A28,Input!$A$33:$B$45,2,FALSE)="Fixed","Fixed",(AA$22)))</f>
        <v>8</v>
      </c>
      <c r="AB28" s="14">
        <f t="shared" si="18"/>
        <v>0</v>
      </c>
      <c r="AD28" s="96">
        <f>INDEX(Input!$C$33:$AL$45,MATCH($A28,Input!$A$33:$A$45,0),MATCH(AD$13,Input!$C$32:$AL$32,0))</f>
        <v>0.184</v>
      </c>
      <c r="AE28" s="23">
        <f>IF(VLOOKUP($A28,Input!$A$33:$B$45,2,FALSE)="Percentage",AF$22,IF(VLOOKUP($A28,Input!$A$33:$B$45,2,FALSE)="Fixed","Fixed",(AE$22)))</f>
        <v>8</v>
      </c>
      <c r="AF28" s="14">
        <f t="shared" si="19"/>
        <v>1.47</v>
      </c>
      <c r="AH28" s="96">
        <f>INDEX(Input!$C$33:$AL$45,MATCH($A28,Input!$A$33:$A$45,0),MATCH(AH$13,Input!$C$32:$AL$32,0))</f>
        <v>0.184</v>
      </c>
      <c r="AI28" s="23">
        <f>IF(VLOOKUP($A28,Input!$A$33:$B$45,2,FALSE)="Percentage",AJ$22,IF(VLOOKUP($A28,Input!$A$33:$B$45,2,FALSE)="Fixed","Fixed",(AI$22)))</f>
        <v>8</v>
      </c>
      <c r="AJ28" s="14">
        <f t="shared" si="20"/>
        <v>1.47</v>
      </c>
      <c r="AL28" s="96">
        <f>INDEX(Input!$C$33:$AL$45,MATCH($A28,Input!$A$33:$A$45,0),MATCH(AL$13,Input!$C$32:$AL$32,0))</f>
        <v>0.184</v>
      </c>
      <c r="AM28" s="23">
        <f>IF(VLOOKUP($A28,Input!$A$33:$B$45,2,FALSE)="Percentage",AN$22,IF(VLOOKUP($A28,Input!$A$33:$B$45,2,FALSE)="Fixed","Fixed",(AM$22)))</f>
        <v>8</v>
      </c>
      <c r="AN28" s="14">
        <f t="shared" si="21"/>
        <v>1.47</v>
      </c>
      <c r="AP28" s="96">
        <f>INDEX(Input!$C$33:$AL$45,MATCH($A28,Input!$A$33:$A$45,0),MATCH(AP$13,Input!$C$32:$AL$32,0))</f>
        <v>0.184</v>
      </c>
      <c r="AQ28" s="23">
        <f>IF(VLOOKUP($A28,Input!$A$33:$B$45,2,FALSE)="Percentage",AR$22,IF(VLOOKUP($A28,Input!$A$33:$B$45,2,FALSE)="Fixed","Fixed",(AQ$22)))</f>
        <v>8</v>
      </c>
      <c r="AR28" s="14">
        <f t="shared" si="22"/>
        <v>1.47</v>
      </c>
      <c r="AT28" s="96">
        <f>INDEX(Input!$C$33:$AL$45,MATCH($A28,Input!$A$33:$A$45,0),MATCH(AT$13,Input!$C$32:$AL$32,0))</f>
        <v>0.184</v>
      </c>
      <c r="AU28" s="23">
        <f>IF(VLOOKUP($A28,Input!$A$33:$B$45,2,FALSE)="Percentage",AV$22,IF(VLOOKUP($A28,Input!$A$33:$B$45,2,FALSE)="Fixed","Fixed",(AU$22)))</f>
        <v>8</v>
      </c>
      <c r="AV28" s="14">
        <f t="shared" si="23"/>
        <v>1.47</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-2.88</v>
      </c>
      <c r="AE29" s="23" t="str">
        <f>IF(VLOOKUP($A29,Input!$A$33:$B$45,2,FALSE)="Percentage",AF$22,IF(VLOOKUP($A29,Input!$A$33:$B$45,2,FALSE)="Fixed","Fixed",(AE$22)))</f>
        <v>Fixed</v>
      </c>
      <c r="AF29" s="14">
        <f t="shared" si="19"/>
        <v>-2.88</v>
      </c>
      <c r="AH29" s="96">
        <f>INDEX(Input!$C$33:$AL$45,MATCH($A29,Input!$A$33:$A$45,0),MATCH(AH$13,Input!$C$32:$AL$32,0))</f>
        <v>-2.88</v>
      </c>
      <c r="AI29" s="23" t="str">
        <f>IF(VLOOKUP($A29,Input!$A$33:$B$45,2,FALSE)="Percentage",AJ$22,IF(VLOOKUP($A29,Input!$A$33:$B$45,2,FALSE)="Fixed","Fixed",(AI$22)))</f>
        <v>Fixed</v>
      </c>
      <c r="AJ29" s="14">
        <f t="shared" si="20"/>
        <v>-2.88</v>
      </c>
      <c r="AL29" s="96">
        <f>INDEX(Input!$C$33:$AL$45,MATCH($A29,Input!$A$33:$A$45,0),MATCH(AL$13,Input!$C$32:$AL$32,0))</f>
        <v>-2.88</v>
      </c>
      <c r="AM29" s="23" t="str">
        <f>IF(VLOOKUP($A29,Input!$A$33:$B$45,2,FALSE)="Percentage",AN$22,IF(VLOOKUP($A29,Input!$A$33:$B$45,2,FALSE)="Fixed","Fixed",(AM$22)))</f>
        <v>Fixed</v>
      </c>
      <c r="AN29" s="14">
        <f t="shared" si="21"/>
        <v>-2.88</v>
      </c>
      <c r="AP29" s="96">
        <f>INDEX(Input!$C$33:$AL$45,MATCH($A29,Input!$A$33:$A$45,0),MATCH(AP$13,Input!$C$32:$AL$32,0))</f>
        <v>-2.88</v>
      </c>
      <c r="AQ29" s="23" t="str">
        <f>IF(VLOOKUP($A29,Input!$A$33:$B$45,2,FALSE)="Percentage",AR$22,IF(VLOOKUP($A29,Input!$A$33:$B$45,2,FALSE)="Fixed","Fixed",(AQ$22)))</f>
        <v>Fixed</v>
      </c>
      <c r="AR29" s="14">
        <f t="shared" si="22"/>
        <v>-2.88</v>
      </c>
      <c r="AT29" s="96">
        <f>INDEX(Input!$C$33:$AL$45,MATCH($A29,Input!$A$33:$A$45,0),MATCH(AT$13,Input!$C$32:$AL$32,0))</f>
        <v>-2.88</v>
      </c>
      <c r="AU29" s="23" t="str">
        <f>IF(VLOOKUP($A29,Input!$A$33:$B$45,2,FALSE)="Percentage",AV$22,IF(VLOOKUP($A29,Input!$A$33:$B$45,2,FALSE)="Fixed","Fixed",(AU$22)))</f>
        <v>Fixed</v>
      </c>
      <c r="AV29" s="14">
        <f t="shared" si="23"/>
        <v>-2.88</v>
      </c>
    </row>
    <row r="30" spans="1:48" x14ac:dyDescent="0.25">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0</v>
      </c>
      <c r="O30" s="23">
        <f>IF(VLOOKUP($A30,Input!$A$33:$B$45,2,FALSE)="Percentage",P$22,IF(VLOOKUP($A30,Input!$A$33:$B$45,2,FALSE)="Fixed","Fixed",(O$22)))</f>
        <v>8</v>
      </c>
      <c r="P30" s="14">
        <f t="shared" si="15"/>
        <v>0</v>
      </c>
      <c r="R30" s="96">
        <f>INDEX(Input!$C$33:$AL$45,MATCH($A30,Input!$A$33:$A$45,0),MATCH(R$13,Input!$C$32:$AL$32,0))</f>
        <v>0</v>
      </c>
      <c r="S30" s="23">
        <f>IF(VLOOKUP($A30,Input!$A$33:$B$45,2,FALSE)="Percentage",T$22,IF(VLOOKUP($A30,Input!$A$33:$B$45,2,FALSE)="Fixed","Fixed",(S$22)))</f>
        <v>8</v>
      </c>
      <c r="T30" s="14">
        <f t="shared" si="16"/>
        <v>0</v>
      </c>
      <c r="V30" s="96">
        <f>INDEX(Input!$C$33:$AL$45,MATCH($A30,Input!$A$33:$A$45,0),MATCH(V$13,Input!$C$32:$AL$32,0))</f>
        <v>0</v>
      </c>
      <c r="W30" s="23">
        <f>IF(VLOOKUP($A30,Input!$A$33:$B$45,2,FALSE)="Percentage",X$22,IF(VLOOKUP($A30,Input!$A$33:$B$45,2,FALSE)="Fixed","Fixed",(W$22)))</f>
        <v>8</v>
      </c>
      <c r="X30" s="14">
        <f t="shared" si="17"/>
        <v>0</v>
      </c>
      <c r="Z30" s="96">
        <f>INDEX(Input!$C$33:$AL$45,MATCH($A30,Input!$A$33:$A$45,0),MATCH(Z$13,Input!$C$32:$AL$32,0))</f>
        <v>0</v>
      </c>
      <c r="AA30" s="23">
        <f>IF(VLOOKUP($A30,Input!$A$33:$B$45,2,FALSE)="Percentage",AB$22,IF(VLOOKUP($A30,Input!$A$33:$B$45,2,FALSE)="Fixed","Fixed",(AA$22)))</f>
        <v>8</v>
      </c>
      <c r="AB30" s="14">
        <f t="shared" si="18"/>
        <v>0</v>
      </c>
      <c r="AD30" s="96">
        <f>INDEX(Input!$C$33:$AL$45,MATCH($A30,Input!$A$33:$A$45,0),MATCH(AD$13,Input!$C$32:$AL$32,0))</f>
        <v>0</v>
      </c>
      <c r="AE30" s="23">
        <f>IF(VLOOKUP($A30,Input!$A$33:$B$45,2,FALSE)="Percentage",AF$22,IF(VLOOKUP($A30,Input!$A$33:$B$45,2,FALSE)="Fixed","Fixed",(AE$22)))</f>
        <v>8</v>
      </c>
      <c r="AF30" s="14">
        <f t="shared" si="19"/>
        <v>0</v>
      </c>
      <c r="AH30" s="96">
        <f>INDEX(Input!$C$33:$AL$45,MATCH($A30,Input!$A$33:$A$45,0),MATCH(AH$13,Input!$C$32:$AL$32,0))</f>
        <v>0</v>
      </c>
      <c r="AI30" s="23">
        <f>IF(VLOOKUP($A30,Input!$A$33:$B$45,2,FALSE)="Percentage",AJ$22,IF(VLOOKUP($A30,Input!$A$33:$B$45,2,FALSE)="Fixed","Fixed",(AI$22)))</f>
        <v>8</v>
      </c>
      <c r="AJ30" s="14">
        <f t="shared" si="20"/>
        <v>0</v>
      </c>
      <c r="AL30" s="96">
        <f>INDEX(Input!$C$33:$AL$45,MATCH($A30,Input!$A$33:$A$45,0),MATCH(AL$13,Input!$C$32:$AL$32,0))</f>
        <v>0</v>
      </c>
      <c r="AM30" s="23">
        <f>IF(VLOOKUP($A30,Input!$A$33:$B$45,2,FALSE)="Percentage",AN$22,IF(VLOOKUP($A30,Input!$A$33:$B$45,2,FALSE)="Fixed","Fixed",(AM$22)))</f>
        <v>8</v>
      </c>
      <c r="AN30" s="14">
        <f t="shared" si="21"/>
        <v>0</v>
      </c>
      <c r="AP30" s="96">
        <f>INDEX(Input!$C$33:$AL$45,MATCH($A30,Input!$A$33:$A$45,0),MATCH(AP$13,Input!$C$32:$AL$32,0))</f>
        <v>0</v>
      </c>
      <c r="AQ30" s="23">
        <f>IF(VLOOKUP($A30,Input!$A$33:$B$45,2,FALSE)="Percentage",AR$22,IF(VLOOKUP($A30,Input!$A$33:$B$45,2,FALSE)="Fixed","Fixed",(AQ$22)))</f>
        <v>8</v>
      </c>
      <c r="AR30" s="14">
        <f t="shared" si="22"/>
        <v>0</v>
      </c>
      <c r="AT30" s="96">
        <f>INDEX(Input!$C$33:$AL$45,MATCH($A30,Input!$A$33:$A$45,0),MATCH(AT$13,Input!$C$32:$AL$32,0))</f>
        <v>0</v>
      </c>
      <c r="AU30" s="23">
        <f>IF(VLOOKUP($A30,Input!$A$33:$B$45,2,FALSE)="Percentage",AV$22,IF(VLOOKUP($A30,Input!$A$33:$B$45,2,FALSE)="Fixed","Fixed",(AU$22)))</f>
        <v>8</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-1.24</v>
      </c>
      <c r="S31" s="23" t="str">
        <f>IF(VLOOKUP($A31,Input!$A$33:$B$45,2,FALSE)="Percentage",T$22,IF(VLOOKUP($A31,Input!$A$33:$B$45,2,FALSE)="Fixed","Fixed",(S$22)))</f>
        <v>Fixed</v>
      </c>
      <c r="T31" s="14">
        <f t="shared" si="16"/>
        <v>-1.24</v>
      </c>
      <c r="V31" s="96">
        <f>INDEX(Input!$C$33:$AL$45,MATCH($A31,Input!$A$33:$A$45,0),MATCH(V$13,Input!$C$32:$AL$32,0))</f>
        <v>-1.24</v>
      </c>
      <c r="W31" s="23" t="str">
        <f>IF(VLOOKUP($A31,Input!$A$33:$B$45,2,FALSE)="Percentage",X$22,IF(VLOOKUP($A31,Input!$A$33:$B$45,2,FALSE)="Fixed","Fixed",(W$22)))</f>
        <v>Fixed</v>
      </c>
      <c r="X31" s="14">
        <f t="shared" si="17"/>
        <v>-1.24</v>
      </c>
      <c r="Z31" s="96">
        <f>INDEX(Input!$C$33:$AL$45,MATCH($A31,Input!$A$33:$A$45,0),MATCH(Z$13,Input!$C$32:$AL$32,0))</f>
        <v>-1.24</v>
      </c>
      <c r="AA31" s="23" t="str">
        <f>IF(VLOOKUP($A31,Input!$A$33:$B$45,2,FALSE)="Percentage",AB$22,IF(VLOOKUP($A31,Input!$A$33:$B$45,2,FALSE)="Fixed","Fixed",(AA$22)))</f>
        <v>Fixed</v>
      </c>
      <c r="AB31" s="14">
        <f t="shared" si="18"/>
        <v>-1.24</v>
      </c>
      <c r="AD31" s="96">
        <f>INDEX(Input!$C$33:$AL$45,MATCH($A31,Input!$A$33:$A$45,0),MATCH(AD$13,Input!$C$32:$AL$32,0))</f>
        <v>-1.24</v>
      </c>
      <c r="AE31" s="23" t="str">
        <f>IF(VLOOKUP($A31,Input!$A$33:$B$45,2,FALSE)="Percentage",AF$22,IF(VLOOKUP($A31,Input!$A$33:$B$45,2,FALSE)="Fixed","Fixed",(AE$22)))</f>
        <v>Fixed</v>
      </c>
      <c r="AF31" s="14">
        <f t="shared" si="19"/>
        <v>-1.24</v>
      </c>
      <c r="AH31" s="96">
        <f>INDEX(Input!$C$33:$AL$45,MATCH($A31,Input!$A$33:$A$45,0),MATCH(AH$13,Input!$C$32:$AL$32,0))</f>
        <v>-1.24</v>
      </c>
      <c r="AI31" s="23" t="str">
        <f>IF(VLOOKUP($A31,Input!$A$33:$B$45,2,FALSE)="Percentage",AJ$22,IF(VLOOKUP($A31,Input!$A$33:$B$45,2,FALSE)="Fixed","Fixed",(AI$22)))</f>
        <v>Fixed</v>
      </c>
      <c r="AJ31" s="14">
        <f t="shared" si="20"/>
        <v>-1.24</v>
      </c>
      <c r="AL31" s="96">
        <f>INDEX(Input!$C$33:$AL$45,MATCH($A31,Input!$A$33:$A$45,0),MATCH(AL$13,Input!$C$32:$AL$32,0))</f>
        <v>-1.24</v>
      </c>
      <c r="AM31" s="23" t="str">
        <f>IF(VLOOKUP($A31,Input!$A$33:$B$45,2,FALSE)="Percentage",AN$22,IF(VLOOKUP($A31,Input!$A$33:$B$45,2,FALSE)="Fixed","Fixed",(AM$22)))</f>
        <v>Fixed</v>
      </c>
      <c r="AN31" s="14">
        <f t="shared" si="21"/>
        <v>-1.24</v>
      </c>
      <c r="AP31" s="96">
        <f>INDEX(Input!$C$33:$AL$45,MATCH($A31,Input!$A$33:$A$45,0),MATCH(AP$13,Input!$C$32:$AL$32,0))</f>
        <v>-1.24</v>
      </c>
      <c r="AQ31" s="23" t="str">
        <f>IF(VLOOKUP($A31,Input!$A$33:$B$45,2,FALSE)="Percentage",AR$22,IF(VLOOKUP($A31,Input!$A$33:$B$45,2,FALSE)="Fixed","Fixed",(AQ$22)))</f>
        <v>Fixed</v>
      </c>
      <c r="AR31" s="14">
        <f t="shared" si="22"/>
        <v>-1.24</v>
      </c>
      <c r="AT31" s="96">
        <f>INDEX(Input!$C$33:$AL$45,MATCH($A31,Input!$A$33:$A$45,0),MATCH(AT$13,Input!$C$32:$AL$32,0))</f>
        <v>-1.24</v>
      </c>
      <c r="AU31" s="23" t="str">
        <f>IF(VLOOKUP($A31,Input!$A$33:$B$45,2,FALSE)="Percentage",AV$22,IF(VLOOKUP($A31,Input!$A$33:$B$45,2,FALSE)="Fixed","Fixed",(AU$22)))</f>
        <v>Fixed</v>
      </c>
      <c r="AV31" s="14">
        <f t="shared" si="23"/>
        <v>-1.24</v>
      </c>
    </row>
    <row r="32" spans="1:48" x14ac:dyDescent="0.25">
      <c r="A32" t="str">
        <f>Input!A40</f>
        <v>IRMA</v>
      </c>
      <c r="B32" s="96">
        <f>INDEX(Input!$C$33:$AL$45,MATCH($A32,Input!$A$33:$A$45,0),MATCH(B$13,Input!$C$32:$AL$32,0))</f>
        <v>0</v>
      </c>
      <c r="C32" s="23">
        <f>IF(VLOOKUP($A32,Input!$A$33:$B$45,2,FALSE)="Percentage",D$22,IF(VLOOKUP($A32,Input!$A$33:$B$45,2,FALSE)="Fixed","Fixed",(C$22)))</f>
        <v>8</v>
      </c>
      <c r="D32" s="14">
        <f t="shared" si="12"/>
        <v>0</v>
      </c>
      <c r="F32" s="96">
        <f>INDEX(Input!$C$33:$AL$45,MATCH($A32,Input!$A$33:$A$45,0),MATCH(F$13,Input!$C$32:$AL$32,0))</f>
        <v>0</v>
      </c>
      <c r="G32" s="23">
        <f>IF(VLOOKUP($A32,Input!$A$33:$B$45,2,FALSE)="Percentage",H$22,IF(VLOOKUP($A32,Input!$A$33:$B$45,2,FALSE)="Fixed","Fixed",(G$22)))</f>
        <v>8</v>
      </c>
      <c r="H32" s="14">
        <f t="shared" si="13"/>
        <v>0</v>
      </c>
      <c r="J32" s="96">
        <f>INDEX(Input!$C$33:$AL$45,MATCH($A32,Input!$A$33:$A$45,0),MATCH(J$13,Input!$C$32:$AL$32,0))</f>
        <v>0</v>
      </c>
      <c r="K32" s="23">
        <f>IF(VLOOKUP($A32,Input!$A$33:$B$45,2,FALSE)="Percentage",L$22,IF(VLOOKUP($A32,Input!$A$33:$B$45,2,FALSE)="Fixed","Fixed",(K$22)))</f>
        <v>8</v>
      </c>
      <c r="L32" s="14">
        <f t="shared" si="14"/>
        <v>0</v>
      </c>
      <c r="N32" s="96">
        <f>INDEX(Input!$C$33:$AL$45,MATCH($A32,Input!$A$33:$A$45,0),MATCH(N$13,Input!$C$32:$AL$32,0))</f>
        <v>0</v>
      </c>
      <c r="O32" s="23">
        <f>IF(VLOOKUP($A32,Input!$A$33:$B$45,2,FALSE)="Percentage",P$22,IF(VLOOKUP($A32,Input!$A$33:$B$45,2,FALSE)="Fixed","Fixed",(O$22)))</f>
        <v>8</v>
      </c>
      <c r="P32" s="14">
        <f t="shared" si="15"/>
        <v>0</v>
      </c>
      <c r="R32" s="96">
        <f>INDEX(Input!$C$33:$AL$45,MATCH($A32,Input!$A$33:$A$45,0),MATCH(R$13,Input!$C$32:$AL$32,0))</f>
        <v>0</v>
      </c>
      <c r="S32" s="23">
        <f>IF(VLOOKUP($A32,Input!$A$33:$B$45,2,FALSE)="Percentage",T$22,IF(VLOOKUP($A32,Input!$A$33:$B$45,2,FALSE)="Fixed","Fixed",(S$22)))</f>
        <v>8</v>
      </c>
      <c r="T32" s="14">
        <f t="shared" si="16"/>
        <v>0</v>
      </c>
      <c r="V32" s="96">
        <f>INDEX(Input!$C$33:$AL$45,MATCH($A32,Input!$A$33:$A$45,0),MATCH(V$13,Input!$C$32:$AL$32,0))</f>
        <v>0</v>
      </c>
      <c r="W32" s="23">
        <f>IF(VLOOKUP($A32,Input!$A$33:$B$45,2,FALSE)="Percentage",X$22,IF(VLOOKUP($A32,Input!$A$33:$B$45,2,FALSE)="Fixed","Fixed",(W$22)))</f>
        <v>8</v>
      </c>
      <c r="X32" s="14">
        <f t="shared" si="17"/>
        <v>0</v>
      </c>
      <c r="Z32" s="96">
        <f>INDEX(Input!$C$33:$AL$45,MATCH($A32,Input!$A$33:$A$45,0),MATCH(Z$13,Input!$C$32:$AL$32,0))</f>
        <v>0</v>
      </c>
      <c r="AA32" s="23">
        <f>IF(VLOOKUP($A32,Input!$A$33:$B$45,2,FALSE)="Percentage",AB$22,IF(VLOOKUP($A32,Input!$A$33:$B$45,2,FALSE)="Fixed","Fixed",(AA$22)))</f>
        <v>8</v>
      </c>
      <c r="AB32" s="14">
        <f t="shared" si="18"/>
        <v>0</v>
      </c>
      <c r="AD32" s="96">
        <f>INDEX(Input!$C$33:$AL$45,MATCH($A32,Input!$A$33:$A$45,0),MATCH(AD$13,Input!$C$32:$AL$32,0))</f>
        <v>0</v>
      </c>
      <c r="AE32" s="23">
        <f>IF(VLOOKUP($A32,Input!$A$33:$B$45,2,FALSE)="Percentage",AF$22,IF(VLOOKUP($A32,Input!$A$33:$B$45,2,FALSE)="Fixed","Fixed",(AE$22)))</f>
        <v>8</v>
      </c>
      <c r="AF32" s="14">
        <f t="shared" si="19"/>
        <v>0</v>
      </c>
      <c r="AH32" s="96">
        <f>INDEX(Input!$C$33:$AL$45,MATCH($A32,Input!$A$33:$A$45,0),MATCH(AH$13,Input!$C$32:$AL$32,0))</f>
        <v>0</v>
      </c>
      <c r="AI32" s="23">
        <f>IF(VLOOKUP($A32,Input!$A$33:$B$45,2,FALSE)="Percentage",AJ$22,IF(VLOOKUP($A32,Input!$A$33:$B$45,2,FALSE)="Fixed","Fixed",(AI$22)))</f>
        <v>8</v>
      </c>
      <c r="AJ32" s="14">
        <f t="shared" si="20"/>
        <v>0</v>
      </c>
      <c r="AL32" s="96">
        <f>INDEX(Input!$C$33:$AL$45,MATCH($A32,Input!$A$33:$A$45,0),MATCH(AL$13,Input!$C$32:$AL$32,0))</f>
        <v>0</v>
      </c>
      <c r="AM32" s="23">
        <f>IF(VLOOKUP($A32,Input!$A$33:$B$45,2,FALSE)="Percentage",AN$22,IF(VLOOKUP($A32,Input!$A$33:$B$45,2,FALSE)="Fixed","Fixed",(AM$22)))</f>
        <v>8</v>
      </c>
      <c r="AN32" s="14">
        <f t="shared" si="21"/>
        <v>0</v>
      </c>
      <c r="AP32" s="96">
        <f>INDEX(Input!$C$33:$AL$45,MATCH($A32,Input!$A$33:$A$45,0),MATCH(AP$13,Input!$C$32:$AL$32,0))</f>
        <v>0</v>
      </c>
      <c r="AQ32" s="23">
        <f>IF(VLOOKUP($A32,Input!$A$33:$B$45,2,FALSE)="Percentage",AR$22,IF(VLOOKUP($A32,Input!$A$33:$B$45,2,FALSE)="Fixed","Fixed",(AQ$22)))</f>
        <v>8</v>
      </c>
      <c r="AR32" s="14">
        <f t="shared" si="22"/>
        <v>0</v>
      </c>
      <c r="AT32" s="96">
        <f>INDEX(Input!$C$33:$AL$45,MATCH($A32,Input!$A$33:$A$45,0),MATCH(AT$13,Input!$C$32:$AL$32,0))</f>
        <v>0</v>
      </c>
      <c r="AU32" s="23">
        <f>IF(VLOOKUP($A32,Input!$A$33:$B$45,2,FALSE)="Percentage",AV$22,IF(VLOOKUP($A32,Input!$A$33:$B$45,2,FALSE)="Fixed","Fixed",(AU$22)))</f>
        <v>8</v>
      </c>
      <c r="AV32" s="14">
        <f t="shared" si="23"/>
        <v>0</v>
      </c>
    </row>
    <row r="33" spans="1:48" x14ac:dyDescent="0.25">
      <c r="A33" t="str">
        <f>Input!A41</f>
        <v>General Balancing Account</v>
      </c>
      <c r="B33" s="96">
        <f>INDEX(Input!$C$33:$AL$45,MATCH($A33,Input!$A$33:$A$45,0),MATCH(B$13,Input!$C$32:$AL$32,0))</f>
        <v>0</v>
      </c>
      <c r="C33" s="23">
        <f>IF(VLOOKUP($A33,Input!$A$33:$B$45,2,FALSE)="Percentage",D$22,IF(VLOOKUP($A33,Input!$A$33:$B$45,2,FALSE)="Fixed","Fixed",(C$22)))</f>
        <v>8</v>
      </c>
      <c r="D33" s="14">
        <f t="shared" si="12"/>
        <v>0</v>
      </c>
      <c r="F33" s="96">
        <f>INDEX(Input!$C$33:$AL$45,MATCH($A33,Input!$A$33:$A$45,0),MATCH(F$13,Input!$C$32:$AL$32,0))</f>
        <v>0</v>
      </c>
      <c r="G33" s="23">
        <f>IF(VLOOKUP($A33,Input!$A$33:$B$45,2,FALSE)="Percentage",H$22,IF(VLOOKUP($A33,Input!$A$33:$B$45,2,FALSE)="Fixed","Fixed",(G$22)))</f>
        <v>8</v>
      </c>
      <c r="H33" s="14">
        <f t="shared" si="13"/>
        <v>0</v>
      </c>
      <c r="J33" s="96">
        <f>INDEX(Input!$C$33:$AL$45,MATCH($A33,Input!$A$33:$A$45,0),MATCH(J$13,Input!$C$32:$AL$32,0))</f>
        <v>0</v>
      </c>
      <c r="K33" s="23">
        <f>IF(VLOOKUP($A33,Input!$A$33:$B$45,2,FALSE)="Percentage",L$22,IF(VLOOKUP($A33,Input!$A$33:$B$45,2,FALSE)="Fixed","Fixed",(K$22)))</f>
        <v>8</v>
      </c>
      <c r="L33" s="14">
        <f t="shared" si="14"/>
        <v>0</v>
      </c>
      <c r="N33" s="96">
        <f>INDEX(Input!$C$33:$AL$45,MATCH($A33,Input!$A$33:$A$45,0),MATCH(N$13,Input!$C$32:$AL$32,0))</f>
        <v>0</v>
      </c>
      <c r="O33" s="23">
        <f>IF(VLOOKUP($A33,Input!$A$33:$B$45,2,FALSE)="Percentage",P$22,IF(VLOOKUP($A33,Input!$A$33:$B$45,2,FALSE)="Fixed","Fixed",(O$22)))</f>
        <v>8</v>
      </c>
      <c r="P33" s="14">
        <f t="shared" si="15"/>
        <v>0</v>
      </c>
      <c r="R33" s="96">
        <f>INDEX(Input!$C$33:$AL$45,MATCH($A33,Input!$A$33:$A$45,0),MATCH(R$13,Input!$C$32:$AL$32,0))</f>
        <v>0</v>
      </c>
      <c r="S33" s="23">
        <f>IF(VLOOKUP($A33,Input!$A$33:$B$45,2,FALSE)="Percentage",T$22,IF(VLOOKUP($A33,Input!$A$33:$B$45,2,FALSE)="Fixed","Fixed",(S$22)))</f>
        <v>8</v>
      </c>
      <c r="T33" s="14">
        <f t="shared" si="16"/>
        <v>0</v>
      </c>
      <c r="V33" s="96">
        <f>INDEX(Input!$C$33:$AL$45,MATCH($A33,Input!$A$33:$A$45,0),MATCH(V$13,Input!$C$32:$AL$32,0))</f>
        <v>0</v>
      </c>
      <c r="W33" s="23">
        <f>IF(VLOOKUP($A33,Input!$A$33:$B$45,2,FALSE)="Percentage",X$22,IF(VLOOKUP($A33,Input!$A$33:$B$45,2,FALSE)="Fixed","Fixed",(W$22)))</f>
        <v>8</v>
      </c>
      <c r="X33" s="14">
        <f t="shared" si="17"/>
        <v>0</v>
      </c>
      <c r="Z33" s="96">
        <f>INDEX(Input!$C$33:$AL$45,MATCH($A33,Input!$A$33:$A$45,0),MATCH(Z$13,Input!$C$32:$AL$32,0))</f>
        <v>0</v>
      </c>
      <c r="AA33" s="23">
        <f>IF(VLOOKUP($A33,Input!$A$33:$B$45,2,FALSE)="Percentage",AB$22,IF(VLOOKUP($A33,Input!$A$33:$B$45,2,FALSE)="Fixed","Fixed",(AA$22)))</f>
        <v>8</v>
      </c>
      <c r="AB33" s="14">
        <f t="shared" si="18"/>
        <v>0</v>
      </c>
      <c r="AD33" s="96">
        <f>INDEX(Input!$C$33:$AL$45,MATCH($A33,Input!$A$33:$A$45,0),MATCH(AD$13,Input!$C$32:$AL$32,0))</f>
        <v>0</v>
      </c>
      <c r="AE33" s="23">
        <f>IF(VLOOKUP($A33,Input!$A$33:$B$45,2,FALSE)="Percentage",AF$22,IF(VLOOKUP($A33,Input!$A$33:$B$45,2,FALSE)="Fixed","Fixed",(AE$22)))</f>
        <v>8</v>
      </c>
      <c r="AF33" s="14">
        <f t="shared" si="19"/>
        <v>0</v>
      </c>
      <c r="AH33" s="96">
        <f>INDEX(Input!$C$33:$AL$45,MATCH($A33,Input!$A$33:$A$45,0),MATCH(AH$13,Input!$C$32:$AL$32,0))</f>
        <v>0</v>
      </c>
      <c r="AI33" s="23">
        <f>IF(VLOOKUP($A33,Input!$A$33:$B$45,2,FALSE)="Percentage",AJ$22,IF(VLOOKUP($A33,Input!$A$33:$B$45,2,FALSE)="Fixed","Fixed",(AI$22)))</f>
        <v>8</v>
      </c>
      <c r="AJ33" s="14">
        <f t="shared" si="20"/>
        <v>0</v>
      </c>
      <c r="AL33" s="96">
        <f>INDEX(Input!$C$33:$AL$45,MATCH($A33,Input!$A$33:$A$45,0),MATCH(AL$13,Input!$C$32:$AL$32,0))</f>
        <v>0</v>
      </c>
      <c r="AM33" s="23">
        <f>IF(VLOOKUP($A33,Input!$A$33:$B$45,2,FALSE)="Percentage",AN$22,IF(VLOOKUP($A33,Input!$A$33:$B$45,2,FALSE)="Fixed","Fixed",(AM$22)))</f>
        <v>8</v>
      </c>
      <c r="AN33" s="14">
        <f t="shared" si="21"/>
        <v>0</v>
      </c>
      <c r="AP33" s="96">
        <f>INDEX(Input!$C$33:$AL$45,MATCH($A33,Input!$A$33:$A$45,0),MATCH(AP$13,Input!$C$32:$AL$32,0))</f>
        <v>0</v>
      </c>
      <c r="AQ33" s="23">
        <f>IF(VLOOKUP($A33,Input!$A$33:$B$45,2,FALSE)="Percentage",AR$22,IF(VLOOKUP($A33,Input!$A$33:$B$45,2,FALSE)="Fixed","Fixed",(AQ$22)))</f>
        <v>8</v>
      </c>
      <c r="AR33" s="14">
        <f t="shared" si="22"/>
        <v>0</v>
      </c>
      <c r="AT33" s="96">
        <f>INDEX(Input!$C$33:$AL$45,MATCH($A33,Input!$A$33:$A$45,0),MATCH(AT$13,Input!$C$32:$AL$32,0))</f>
        <v>0</v>
      </c>
      <c r="AU33" s="23">
        <f>IF(VLOOKUP($A33,Input!$A$33:$B$45,2,FALSE)="Percentage",AV$22,IF(VLOOKUP($A33,Input!$A$33:$B$45,2,FALSE)="Fixed","Fixed",(AU$22)))</f>
        <v>8</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8</v>
      </c>
      <c r="D34" s="14">
        <f t="shared" si="12"/>
        <v>0</v>
      </c>
      <c r="F34" s="96">
        <f>INDEX(Input!$C$33:$AL$45,MATCH($A34,Input!$A$33:$A$45,0),MATCH(F$13,Input!$C$32:$AL$32,0))</f>
        <v>0</v>
      </c>
      <c r="G34" s="23">
        <f>IF(VLOOKUP($A34,Input!$A$33:$B$45,2,FALSE)="Percentage",H$22,IF(VLOOKUP($A34,Input!$A$33:$B$45,2,FALSE)="Fixed","Fixed",(G$22)))</f>
        <v>8</v>
      </c>
      <c r="H34" s="14">
        <f t="shared" si="13"/>
        <v>0</v>
      </c>
      <c r="J34" s="96">
        <f>INDEX(Input!$C$33:$AL$45,MATCH($A34,Input!$A$33:$A$45,0),MATCH(J$13,Input!$C$32:$AL$32,0))</f>
        <v>0</v>
      </c>
      <c r="K34" s="23">
        <f>IF(VLOOKUP($A34,Input!$A$33:$B$45,2,FALSE)="Percentage",L$22,IF(VLOOKUP($A34,Input!$A$33:$B$45,2,FALSE)="Fixed","Fixed",(K$22)))</f>
        <v>8</v>
      </c>
      <c r="L34" s="14">
        <f t="shared" si="14"/>
        <v>0</v>
      </c>
      <c r="N34" s="96">
        <f>INDEX(Input!$C$33:$AL$45,MATCH($A34,Input!$A$33:$A$45,0),MATCH(N$13,Input!$C$32:$AL$32,0))</f>
        <v>0</v>
      </c>
      <c r="O34" s="23">
        <f>IF(VLOOKUP($A34,Input!$A$33:$B$45,2,FALSE)="Percentage",P$22,IF(VLOOKUP($A34,Input!$A$33:$B$45,2,FALSE)="Fixed","Fixed",(O$22)))</f>
        <v>8</v>
      </c>
      <c r="P34" s="14">
        <f t="shared" si="15"/>
        <v>0</v>
      </c>
      <c r="R34" s="96">
        <f>INDEX(Input!$C$33:$AL$45,MATCH($A34,Input!$A$33:$A$45,0),MATCH(R$13,Input!$C$32:$AL$32,0))</f>
        <v>0</v>
      </c>
      <c r="S34" s="23">
        <f>IF(VLOOKUP($A34,Input!$A$33:$B$45,2,FALSE)="Percentage",T$22,IF(VLOOKUP($A34,Input!$A$33:$B$45,2,FALSE)="Fixed","Fixed",(S$22)))</f>
        <v>8</v>
      </c>
      <c r="T34" s="14">
        <f t="shared" si="16"/>
        <v>0</v>
      </c>
      <c r="V34" s="96">
        <f>INDEX(Input!$C$33:$AL$45,MATCH($A34,Input!$A$33:$A$45,0),MATCH(V$13,Input!$C$32:$AL$32,0))</f>
        <v>0</v>
      </c>
      <c r="W34" s="23">
        <f>IF(VLOOKUP($A34,Input!$A$33:$B$45,2,FALSE)="Percentage",X$22,IF(VLOOKUP($A34,Input!$A$33:$B$45,2,FALSE)="Fixed","Fixed",(W$22)))</f>
        <v>8</v>
      </c>
      <c r="X34" s="14">
        <f t="shared" si="17"/>
        <v>0</v>
      </c>
      <c r="Z34" s="96">
        <f>INDEX(Input!$C$33:$AL$45,MATCH($A34,Input!$A$33:$A$45,0),MATCH(Z$13,Input!$C$32:$AL$32,0))</f>
        <v>0</v>
      </c>
      <c r="AA34" s="23">
        <f>IF(VLOOKUP($A34,Input!$A$33:$B$45,2,FALSE)="Percentage",AB$22,IF(VLOOKUP($A34,Input!$A$33:$B$45,2,FALSE)="Fixed","Fixed",(AA$22)))</f>
        <v>8</v>
      </c>
      <c r="AB34" s="14">
        <f t="shared" si="18"/>
        <v>0</v>
      </c>
      <c r="AD34" s="96">
        <f>INDEX(Input!$C$33:$AL$45,MATCH($A34,Input!$A$33:$A$45,0),MATCH(AD$13,Input!$C$32:$AL$32,0))</f>
        <v>0</v>
      </c>
      <c r="AE34" s="23">
        <f>IF(VLOOKUP($A34,Input!$A$33:$B$45,2,FALSE)="Percentage",AF$22,IF(VLOOKUP($A34,Input!$A$33:$B$45,2,FALSE)="Fixed","Fixed",(AE$22)))</f>
        <v>8</v>
      </c>
      <c r="AF34" s="14">
        <f t="shared" si="19"/>
        <v>0</v>
      </c>
      <c r="AH34" s="96">
        <f>INDEX(Input!$C$33:$AL$45,MATCH($A34,Input!$A$33:$A$45,0),MATCH(AH$13,Input!$C$32:$AL$32,0))</f>
        <v>0</v>
      </c>
      <c r="AI34" s="23">
        <f>IF(VLOOKUP($A34,Input!$A$33:$B$45,2,FALSE)="Percentage",AJ$22,IF(VLOOKUP($A34,Input!$A$33:$B$45,2,FALSE)="Fixed","Fixed",(AI$22)))</f>
        <v>8</v>
      </c>
      <c r="AJ34" s="14">
        <f t="shared" si="20"/>
        <v>0</v>
      </c>
      <c r="AL34" s="96">
        <f>INDEX(Input!$C$33:$AL$45,MATCH($A34,Input!$A$33:$A$45,0),MATCH(AL$13,Input!$C$32:$AL$32,0))</f>
        <v>0</v>
      </c>
      <c r="AM34" s="23">
        <f>IF(VLOOKUP($A34,Input!$A$33:$B$45,2,FALSE)="Percentage",AN$22,IF(VLOOKUP($A34,Input!$A$33:$B$45,2,FALSE)="Fixed","Fixed",(AM$22)))</f>
        <v>8</v>
      </c>
      <c r="AN34" s="14">
        <f t="shared" si="21"/>
        <v>0</v>
      </c>
      <c r="AP34" s="96">
        <f>INDEX(Input!$C$33:$AL$45,MATCH($A34,Input!$A$33:$A$45,0),MATCH(AP$13,Input!$C$32:$AL$32,0))</f>
        <v>0</v>
      </c>
      <c r="AQ34" s="23">
        <f>IF(VLOOKUP($A34,Input!$A$33:$B$45,2,FALSE)="Percentage",AR$22,IF(VLOOKUP($A34,Input!$A$33:$B$45,2,FALSE)="Fixed","Fixed",(AQ$22)))</f>
        <v>8</v>
      </c>
      <c r="AR34" s="14">
        <f t="shared" si="22"/>
        <v>0</v>
      </c>
      <c r="AT34" s="96">
        <f>INDEX(Input!$C$33:$AL$45,MATCH($A34,Input!$A$33:$A$45,0),MATCH(AT$13,Input!$C$32:$AL$32,0))</f>
        <v>0</v>
      </c>
      <c r="AU34" s="23">
        <f>IF(VLOOKUP($A34,Input!$A$33:$B$45,2,FALSE)="Percentage",AV$22,IF(VLOOKUP($A34,Input!$A$33:$B$45,2,FALSE)="Fixed","Fixed",(AU$22)))</f>
        <v>8</v>
      </c>
      <c r="AV34" s="14">
        <f t="shared" si="23"/>
        <v>0</v>
      </c>
    </row>
    <row r="35" spans="1:48" x14ac:dyDescent="0.25">
      <c r="A35" t="str">
        <f>Input!A43</f>
        <v>M-WRAM</v>
      </c>
      <c r="B35" s="96">
        <f>INDEX(Input!$C$33:$AL$45,MATCH($A35,Input!$A$33:$A$45,0),MATCH(B$13,Input!$C$32:$AL$32,0))</f>
        <v>0</v>
      </c>
      <c r="C35" s="23">
        <f>IF(VLOOKUP($A35,Input!$A$33:$B$45,2,FALSE)="Percentage",D$22,IF(VLOOKUP($A35,Input!$A$33:$B$45,2,FALSE)="Fixed","Fixed",(C$22)))</f>
        <v>8</v>
      </c>
      <c r="D35" s="14">
        <f t="shared" si="12"/>
        <v>0</v>
      </c>
      <c r="F35" s="96">
        <f>INDEX(Input!$C$33:$AL$45,MATCH($A35,Input!$A$33:$A$45,0),MATCH(F$13,Input!$C$32:$AL$32,0))</f>
        <v>0</v>
      </c>
      <c r="G35" s="23">
        <f>IF(VLOOKUP($A35,Input!$A$33:$B$45,2,FALSE)="Percentage",H$22,IF(VLOOKUP($A35,Input!$A$33:$B$45,2,FALSE)="Fixed","Fixed",(G$22)))</f>
        <v>8</v>
      </c>
      <c r="H35" s="14">
        <f t="shared" si="13"/>
        <v>0</v>
      </c>
      <c r="J35" s="96">
        <f>INDEX(Input!$C$33:$AL$45,MATCH($A35,Input!$A$33:$A$45,0),MATCH(J$13,Input!$C$32:$AL$32,0))</f>
        <v>0</v>
      </c>
      <c r="K35" s="23">
        <f>IF(VLOOKUP($A35,Input!$A$33:$B$45,2,FALSE)="Percentage",L$22,IF(VLOOKUP($A35,Input!$A$33:$B$45,2,FALSE)="Fixed","Fixed",(K$22)))</f>
        <v>8</v>
      </c>
      <c r="L35" s="14">
        <f t="shared" si="14"/>
        <v>0</v>
      </c>
      <c r="N35" s="96">
        <f>INDEX(Input!$C$33:$AL$45,MATCH($A35,Input!$A$33:$A$45,0),MATCH(N$13,Input!$C$32:$AL$32,0))</f>
        <v>0</v>
      </c>
      <c r="O35" s="23">
        <f>IF(VLOOKUP($A35,Input!$A$33:$B$45,2,FALSE)="Percentage",P$22,IF(VLOOKUP($A35,Input!$A$33:$B$45,2,FALSE)="Fixed","Fixed",(O$22)))</f>
        <v>8</v>
      </c>
      <c r="P35" s="14">
        <f t="shared" si="15"/>
        <v>0</v>
      </c>
      <c r="R35" s="96">
        <f>INDEX(Input!$C$33:$AL$45,MATCH($A35,Input!$A$33:$A$45,0),MATCH(R$13,Input!$C$32:$AL$32,0))</f>
        <v>0</v>
      </c>
      <c r="S35" s="23">
        <f>IF(VLOOKUP($A35,Input!$A$33:$B$45,2,FALSE)="Percentage",T$22,IF(VLOOKUP($A35,Input!$A$33:$B$45,2,FALSE)="Fixed","Fixed",(S$22)))</f>
        <v>8</v>
      </c>
      <c r="T35" s="14">
        <f t="shared" si="16"/>
        <v>0</v>
      </c>
      <c r="V35" s="96">
        <f>INDEX(Input!$C$33:$AL$45,MATCH($A35,Input!$A$33:$A$45,0),MATCH(V$13,Input!$C$32:$AL$32,0))</f>
        <v>0</v>
      </c>
      <c r="W35" s="23">
        <f>IF(VLOOKUP($A35,Input!$A$33:$B$45,2,FALSE)="Percentage",X$22,IF(VLOOKUP($A35,Input!$A$33:$B$45,2,FALSE)="Fixed","Fixed",(W$22)))</f>
        <v>8</v>
      </c>
      <c r="X35" s="14">
        <f t="shared" si="17"/>
        <v>0</v>
      </c>
      <c r="Z35" s="96">
        <f>INDEX(Input!$C$33:$AL$45,MATCH($A35,Input!$A$33:$A$45,0),MATCH(Z$13,Input!$C$32:$AL$32,0))</f>
        <v>0</v>
      </c>
      <c r="AA35" s="23">
        <f>IF(VLOOKUP($A35,Input!$A$33:$B$45,2,FALSE)="Percentage",AB$22,IF(VLOOKUP($A35,Input!$A$33:$B$45,2,FALSE)="Fixed","Fixed",(AA$22)))</f>
        <v>8</v>
      </c>
      <c r="AB35" s="14">
        <f t="shared" si="18"/>
        <v>0</v>
      </c>
      <c r="AD35" s="96">
        <f>INDEX(Input!$C$33:$AL$45,MATCH($A35,Input!$A$33:$A$45,0),MATCH(AD$13,Input!$C$32:$AL$32,0))</f>
        <v>0</v>
      </c>
      <c r="AE35" s="23">
        <f>IF(VLOOKUP($A35,Input!$A$33:$B$45,2,FALSE)="Percentage",AF$22,IF(VLOOKUP($A35,Input!$A$33:$B$45,2,FALSE)="Fixed","Fixed",(AE$22)))</f>
        <v>8</v>
      </c>
      <c r="AF35" s="14">
        <f t="shared" si="19"/>
        <v>0</v>
      </c>
      <c r="AH35" s="96">
        <f>INDEX(Input!$C$33:$AL$45,MATCH($A35,Input!$A$33:$A$45,0),MATCH(AH$13,Input!$C$32:$AL$32,0))</f>
        <v>0</v>
      </c>
      <c r="AI35" s="23">
        <f>IF(VLOOKUP($A35,Input!$A$33:$B$45,2,FALSE)="Percentage",AJ$22,IF(VLOOKUP($A35,Input!$A$33:$B$45,2,FALSE)="Fixed","Fixed",(AI$22)))</f>
        <v>8</v>
      </c>
      <c r="AJ35" s="14">
        <f t="shared" si="20"/>
        <v>0</v>
      </c>
      <c r="AL35" s="96">
        <f>INDEX(Input!$C$33:$AL$45,MATCH($A35,Input!$A$33:$A$45,0),MATCH(AL$13,Input!$C$32:$AL$32,0))</f>
        <v>0</v>
      </c>
      <c r="AM35" s="23">
        <f>IF(VLOOKUP($A35,Input!$A$33:$B$45,2,FALSE)="Percentage",AN$22,IF(VLOOKUP($A35,Input!$A$33:$B$45,2,FALSE)="Fixed","Fixed",(AM$22)))</f>
        <v>8</v>
      </c>
      <c r="AN35" s="14">
        <f t="shared" si="21"/>
        <v>0</v>
      </c>
      <c r="AP35" s="96">
        <f>INDEX(Input!$C$33:$AL$45,MATCH($A35,Input!$A$33:$A$45,0),MATCH(AP$13,Input!$C$32:$AL$32,0))</f>
        <v>0</v>
      </c>
      <c r="AQ35" s="23">
        <f>IF(VLOOKUP($A35,Input!$A$33:$B$45,2,FALSE)="Percentage",AR$22,IF(VLOOKUP($A35,Input!$A$33:$B$45,2,FALSE)="Fixed","Fixed",(AQ$22)))</f>
        <v>8</v>
      </c>
      <c r="AR35" s="14">
        <f t="shared" si="22"/>
        <v>0</v>
      </c>
      <c r="AT35" s="96">
        <f>INDEX(Input!$C$33:$AL$45,MATCH($A35,Input!$A$33:$A$45,0),MATCH(AT$13,Input!$C$32:$AL$32,0))</f>
        <v>0</v>
      </c>
      <c r="AU35" s="23">
        <f>IF(VLOOKUP($A35,Input!$A$33:$B$45,2,FALSE)="Percentage",AV$22,IF(VLOOKUP($A35,Input!$A$33:$B$45,2,FALSE)="Fixed","Fixed",(AU$22)))</f>
        <v>8</v>
      </c>
      <c r="AV35" s="14">
        <f t="shared" si="23"/>
        <v>0</v>
      </c>
    </row>
    <row r="36" spans="1:48" x14ac:dyDescent="0.25">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T36" s="96">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8</v>
      </c>
      <c r="D37" s="14">
        <f t="shared" si="12"/>
        <v>0</v>
      </c>
      <c r="F37" s="96">
        <f>INDEX(Input!$C$33:$AL$45,MATCH($A37,Input!$A$33:$A$45,0),MATCH(F$13,Input!$C$32:$AL$32,0))</f>
        <v>0</v>
      </c>
      <c r="G37" s="23">
        <f>IF(VLOOKUP($A37,Input!$A$33:$B$45,2,FALSE)="Percentage",H$22,IF(VLOOKUP($A37,Input!$A$33:$B$45,2,FALSE)="Fixed","Fixed",(G$22)))</f>
        <v>8</v>
      </c>
      <c r="H37" s="14">
        <f t="shared" si="13"/>
        <v>0</v>
      </c>
      <c r="J37" s="96">
        <f>INDEX(Input!$C$33:$AL$45,MATCH($A37,Input!$A$33:$A$45,0),MATCH(J$13,Input!$C$32:$AL$32,0))</f>
        <v>0</v>
      </c>
      <c r="K37" s="23">
        <f>IF(VLOOKUP($A37,Input!$A$33:$B$45,2,FALSE)="Percentage",L$22,IF(VLOOKUP($A37,Input!$A$33:$B$45,2,FALSE)="Fixed","Fixed",(K$22)))</f>
        <v>8</v>
      </c>
      <c r="L37" s="14">
        <f t="shared" si="14"/>
        <v>0</v>
      </c>
      <c r="N37" s="96">
        <f>INDEX(Input!$C$33:$AL$45,MATCH($A37,Input!$A$33:$A$45,0),MATCH(N$13,Input!$C$32:$AL$32,0))</f>
        <v>0</v>
      </c>
      <c r="O37" s="23">
        <f>IF(VLOOKUP($A37,Input!$A$33:$B$45,2,FALSE)="Percentage",P$22,IF(VLOOKUP($A37,Input!$A$33:$B$45,2,FALSE)="Fixed","Fixed",(O$22)))</f>
        <v>8</v>
      </c>
      <c r="P37" s="14">
        <f t="shared" si="15"/>
        <v>0</v>
      </c>
      <c r="R37" s="96">
        <f>INDEX(Input!$C$33:$AL$45,MATCH($A37,Input!$A$33:$A$45,0),MATCH(R$13,Input!$C$32:$AL$32,0))</f>
        <v>0</v>
      </c>
      <c r="S37" s="23">
        <f>IF(VLOOKUP($A37,Input!$A$33:$B$45,2,FALSE)="Percentage",T$22,IF(VLOOKUP($A37,Input!$A$33:$B$45,2,FALSE)="Fixed","Fixed",(S$22)))</f>
        <v>8</v>
      </c>
      <c r="T37" s="14">
        <f t="shared" si="16"/>
        <v>0</v>
      </c>
      <c r="V37" s="96">
        <f>INDEX(Input!$C$33:$AL$45,MATCH($A37,Input!$A$33:$A$45,0),MATCH(V$13,Input!$C$32:$AL$32,0))</f>
        <v>0</v>
      </c>
      <c r="W37" s="23">
        <f>IF(VLOOKUP($A37,Input!$A$33:$B$45,2,FALSE)="Percentage",X$22,IF(VLOOKUP($A37,Input!$A$33:$B$45,2,FALSE)="Fixed","Fixed",(W$22)))</f>
        <v>8</v>
      </c>
      <c r="X37" s="14">
        <f t="shared" si="17"/>
        <v>0</v>
      </c>
      <c r="Z37" s="96">
        <f>INDEX(Input!$C$33:$AL$45,MATCH($A37,Input!$A$33:$A$45,0),MATCH(Z$13,Input!$C$32:$AL$32,0))</f>
        <v>0</v>
      </c>
      <c r="AA37" s="23">
        <f>IF(VLOOKUP($A37,Input!$A$33:$B$45,2,FALSE)="Percentage",AB$22,IF(VLOOKUP($A37,Input!$A$33:$B$45,2,FALSE)="Fixed","Fixed",(AA$22)))</f>
        <v>8</v>
      </c>
      <c r="AB37" s="14">
        <f t="shared" si="18"/>
        <v>0</v>
      </c>
      <c r="AD37" s="96">
        <f>INDEX(Input!$C$33:$AL$45,MATCH($A37,Input!$A$33:$A$45,0),MATCH(AD$13,Input!$C$32:$AL$32,0))</f>
        <v>0</v>
      </c>
      <c r="AE37" s="23">
        <f>IF(VLOOKUP($A37,Input!$A$33:$B$45,2,FALSE)="Percentage",AF$22,IF(VLOOKUP($A37,Input!$A$33:$B$45,2,FALSE)="Fixed","Fixed",(AE$22)))</f>
        <v>8</v>
      </c>
      <c r="AF37" s="14">
        <f t="shared" si="19"/>
        <v>0</v>
      </c>
      <c r="AH37" s="96">
        <f>INDEX(Input!$C$33:$AL$45,MATCH($A37,Input!$A$33:$A$45,0),MATCH(AH$13,Input!$C$32:$AL$32,0))</f>
        <v>0</v>
      </c>
      <c r="AI37" s="23">
        <f>IF(VLOOKUP($A37,Input!$A$33:$B$45,2,FALSE)="Percentage",AJ$22,IF(VLOOKUP($A37,Input!$A$33:$B$45,2,FALSE)="Fixed","Fixed",(AI$22)))</f>
        <v>8</v>
      </c>
      <c r="AJ37" s="14">
        <f t="shared" si="20"/>
        <v>0</v>
      </c>
      <c r="AL37" s="96">
        <f>INDEX(Input!$C$33:$AL$45,MATCH($A37,Input!$A$33:$A$45,0),MATCH(AL$13,Input!$C$32:$AL$32,0))</f>
        <v>0</v>
      </c>
      <c r="AM37" s="23">
        <f>IF(VLOOKUP($A37,Input!$A$33:$B$45,2,FALSE)="Percentage",AN$22,IF(VLOOKUP($A37,Input!$A$33:$B$45,2,FALSE)="Fixed","Fixed",(AM$22)))</f>
        <v>8</v>
      </c>
      <c r="AN37" s="14">
        <f t="shared" si="21"/>
        <v>0</v>
      </c>
      <c r="AP37" s="96">
        <f>INDEX(Input!$C$33:$AL$45,MATCH($A37,Input!$A$33:$A$45,0),MATCH(AP$13,Input!$C$32:$AL$32,0))</f>
        <v>0</v>
      </c>
      <c r="AQ37" s="23">
        <f>IF(VLOOKUP($A37,Input!$A$33:$B$45,2,FALSE)="Percentage",AR$22,IF(VLOOKUP($A37,Input!$A$33:$B$45,2,FALSE)="Fixed","Fixed",(AQ$22)))</f>
        <v>8</v>
      </c>
      <c r="AR37" s="14">
        <f t="shared" si="22"/>
        <v>0</v>
      </c>
      <c r="AT37" s="96">
        <f>INDEX(Input!$C$33:$AL$45,MATCH($A37,Input!$A$33:$A$45,0),MATCH(AT$13,Input!$C$32:$AL$32,0))</f>
        <v>0</v>
      </c>
      <c r="AU37" s="23">
        <f>IF(VLOOKUP($A37,Input!$A$33:$B$45,2,FALSE)="Percentage",AV$22,IF(VLOOKUP($A37,Input!$A$33:$B$45,2,FALSE)="Fixed","Fixed",(AU$22)))</f>
        <v>8</v>
      </c>
      <c r="AV37" s="14">
        <f t="shared" si="23"/>
        <v>0</v>
      </c>
    </row>
    <row r="38" spans="1:48" x14ac:dyDescent="0.25">
      <c r="A38" t="s">
        <v>25</v>
      </c>
      <c r="B38" s="13"/>
      <c r="D38" s="19">
        <f>SUM(D25:D37)</f>
        <v>6.93</v>
      </c>
      <c r="F38" s="13"/>
      <c r="H38" s="19">
        <f>SUM(H25:H37)</f>
        <v>6.93</v>
      </c>
      <c r="J38" s="13"/>
      <c r="L38" s="19">
        <f>SUM(L25:L37)</f>
        <v>6.93</v>
      </c>
      <c r="N38" s="13"/>
      <c r="P38" s="19">
        <f>SUM(P25:P37)</f>
        <v>6.93</v>
      </c>
      <c r="R38" s="13"/>
      <c r="T38" s="19">
        <f>SUM(T25:T37)</f>
        <v>8.0599999999999987</v>
      </c>
      <c r="V38" s="13"/>
      <c r="X38" s="19">
        <f>SUM(X25:X37)</f>
        <v>8.0599999999999987</v>
      </c>
      <c r="Z38" s="13"/>
      <c r="AB38" s="19">
        <f>SUM(AB25:AB37)</f>
        <v>8.0599999999999987</v>
      </c>
      <c r="AD38" s="13"/>
      <c r="AF38" s="19">
        <f>SUM(AF25:AF37)</f>
        <v>6.63</v>
      </c>
      <c r="AH38" s="13"/>
      <c r="AJ38" s="19">
        <f>SUM(AJ25:AJ37)</f>
        <v>6.63</v>
      </c>
      <c r="AL38" s="13"/>
      <c r="AN38" s="19">
        <f>SUM(AN25:AN37)</f>
        <v>6.63</v>
      </c>
      <c r="AP38" s="13"/>
      <c r="AR38" s="19">
        <f>SUM(AR25:AR37)</f>
        <v>1.6099999999999997</v>
      </c>
      <c r="AS38" s="43"/>
      <c r="AT38" s="13"/>
      <c r="AV38" s="19">
        <f>SUM(AV25:AV37)</f>
        <v>1.6099999999999997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65.2</v>
      </c>
      <c r="D41" s="14">
        <f>ROUND(B41*C41,2)</f>
        <v>0.52</v>
      </c>
      <c r="F41" s="22" cm="1">
        <f t="array" ref="F41">SUMPRODUCT(($A41=Input!$A$64:$A$69)*(F$13=Input!$B$63:$BI$63)*(Input!$B$64:$BI$69))</f>
        <v>8.0000000000000002E-3</v>
      </c>
      <c r="G41" s="6">
        <f>H38+H22</f>
        <v>65.2</v>
      </c>
      <c r="H41" s="14">
        <f>ROUND(F41*G41,2)</f>
        <v>0.52</v>
      </c>
      <c r="J41" s="22" cm="1">
        <f t="array" ref="J41">SUMPRODUCT(($A41=Input!$A$64:$A$69)*(J$13=Input!$B$63:$BI$63)*(Input!$B$64:$BI$69))</f>
        <v>8.0000000000000002E-3</v>
      </c>
      <c r="K41" s="6">
        <f>L38+L22</f>
        <v>65.2</v>
      </c>
      <c r="L41" s="14">
        <f>ROUND(J41*K41,2)</f>
        <v>0.52</v>
      </c>
      <c r="N41" s="22" cm="1">
        <f t="array" ref="N41">SUMPRODUCT(($A41=Input!$A$64:$A$69)*(N$13=Input!$B$63:$BI$63)*(Input!$B$64:$BI$69))</f>
        <v>8.0000000000000002E-3</v>
      </c>
      <c r="O41" s="6">
        <f>P38+P22</f>
        <v>65.2</v>
      </c>
      <c r="P41" s="14">
        <f>ROUND(N41*O41,2)</f>
        <v>0.52</v>
      </c>
      <c r="R41" s="22" cm="1">
        <f t="array" ref="R41">SUMPRODUCT(($A41=Input!$A$64:$A$69)*(R$13=Input!$B$63:$BI$63)*(Input!$B$64:$BI$69))</f>
        <v>8.0000000000000002E-3</v>
      </c>
      <c r="S41" s="6">
        <f>T38+T22</f>
        <v>68.66</v>
      </c>
      <c r="T41" s="14">
        <f>ROUND(R41*S41,2)</f>
        <v>0.55000000000000004</v>
      </c>
      <c r="V41" s="22" cm="1">
        <f t="array" ref="V41">SUMPRODUCT(($A41=Input!$A$64:$A$69)*(V$13=Input!$B$63:$BI$63)*(Input!$B$64:$BI$69))</f>
        <v>8.0000000000000002E-3</v>
      </c>
      <c r="W41" s="6">
        <f>X38+X22</f>
        <v>68.66</v>
      </c>
      <c r="X41" s="14">
        <f>ROUND(V41*W41,2)</f>
        <v>0.55000000000000004</v>
      </c>
      <c r="Z41" s="22" cm="1">
        <f t="array" ref="Z41">SUMPRODUCT(($A41=Input!$A$64:$A$69)*(Z$13=Input!$B$63:$BI$63)*(Input!$B$64:$BI$69))</f>
        <v>8.0000000000000002E-3</v>
      </c>
      <c r="AA41" s="6">
        <f>AB38+AB22</f>
        <v>68.66</v>
      </c>
      <c r="AB41" s="14">
        <f>ROUND(Z41*AA41,2)</f>
        <v>0.55000000000000004</v>
      </c>
      <c r="AD41" s="22" cm="1">
        <f t="array" ref="AD41">SUMPRODUCT(($A41=Input!$A$64:$A$69)*(AD$13=Input!$B$63:$BI$63)*(Input!$B$64:$BI$69))</f>
        <v>8.0000000000000002E-3</v>
      </c>
      <c r="AE41" s="6">
        <f>AF38+AF22</f>
        <v>66.559999999999988</v>
      </c>
      <c r="AF41" s="14">
        <f>ROUND(AD41*AE41,2)</f>
        <v>0.53</v>
      </c>
      <c r="AH41" s="22" cm="1">
        <f t="array" ref="AH41">SUMPRODUCT(($A41=Input!$A$64:$A$69)*(AH$13=Input!$B$63:$BI$63)*(Input!$B$64:$BI$69))</f>
        <v>8.0000000000000002E-3</v>
      </c>
      <c r="AI41" s="6">
        <f>AJ38+AJ22</f>
        <v>66.559999999999988</v>
      </c>
      <c r="AJ41" s="14">
        <f>ROUND(AH41*AI41,2)</f>
        <v>0.53</v>
      </c>
      <c r="AL41" s="22" cm="1">
        <f t="array" ref="AL41">SUMPRODUCT(($A41=Input!$A$64:$A$69)*(AL$13=Input!$B$63:$BI$63)*(Input!$B$64:$BI$69))</f>
        <v>8.0000000000000002E-3</v>
      </c>
      <c r="AM41" s="6">
        <f>AN38+AN22</f>
        <v>66.559999999999988</v>
      </c>
      <c r="AN41" s="14">
        <f>ROUND(AL41*AM41,2)</f>
        <v>0.53</v>
      </c>
      <c r="AP41" s="22" cm="1">
        <f t="array" ref="AP41">SUMPRODUCT(($A41=Input!$A$64:$A$69)*(AP$13=Input!$B$63:$BI$63)*(Input!$B$64:$BI$69))</f>
        <v>8.0000000000000002E-3</v>
      </c>
      <c r="AQ41" s="6">
        <f>AR38+AR22</f>
        <v>61.539999999999992</v>
      </c>
      <c r="AR41" s="14">
        <f>ROUND(AP41*AQ41,2)</f>
        <v>0.49</v>
      </c>
      <c r="AS41" s="6"/>
      <c r="AT41" s="22" cm="1">
        <f t="array" ref="AT41">SUMPRODUCT(($A41=Input!$A$64:$A$69)*(AT$13=Input!$B$63:$BI$63)*(Input!$B$64:$BI$69))</f>
        <v>8.0000000000000002E-3</v>
      </c>
      <c r="AU41" s="6">
        <f>AV38+AV22</f>
        <v>61.539999999999992</v>
      </c>
      <c r="AV41" s="14">
        <f>ROUND(AT41*AU41,2)</f>
        <v>0.49</v>
      </c>
    </row>
    <row r="42" spans="1:48" ht="14.45" hidden="1" customHeight="1" x14ac:dyDescent="0.25">
      <c r="A42" t="str">
        <f>+Input!A65</f>
        <v>Reserved</v>
      </c>
      <c r="B42" s="22" cm="1">
        <f t="array" ref="B42">SUMPRODUCT(($A42=Input!$A$64:$A$69)*(B$13=Input!$B$63:$BI$63)*(Input!$B$64:$BI$69))</f>
        <v>0</v>
      </c>
      <c r="C42" s="6">
        <f>C41</f>
        <v>65.2</v>
      </c>
      <c r="D42" s="14">
        <f t="shared" ref="D42:D46" si="24">ROUND(B42*C42,2)</f>
        <v>0</v>
      </c>
      <c r="F42" s="22" cm="1">
        <f t="array" ref="F42">SUMPRODUCT(($A42=Input!$A$64:$A$69)*(F$13=Input!$B$63:$BI$63)*(Input!$B$64:$BI$69))</f>
        <v>0</v>
      </c>
      <c r="G42" s="6">
        <f>G41</f>
        <v>65.2</v>
      </c>
      <c r="H42" s="14">
        <f t="shared" ref="H42:H46" si="25">ROUND(F42*G42,2)</f>
        <v>0</v>
      </c>
      <c r="J42" s="22" cm="1">
        <f t="array" ref="J42">SUMPRODUCT(($A42=Input!$A$64:$A$69)*(J$13=Input!$B$63:$BI$63)*(Input!$B$64:$BI$69))</f>
        <v>0</v>
      </c>
      <c r="K42" s="6">
        <f>K41</f>
        <v>65.2</v>
      </c>
      <c r="L42" s="14">
        <f t="shared" ref="L42:L46" si="26">ROUND(J42*K42,2)</f>
        <v>0</v>
      </c>
      <c r="N42" s="22" cm="1">
        <f t="array" ref="N42">SUMPRODUCT(($A42=Input!$A$64:$A$69)*(N$13=Input!$B$63:$BI$63)*(Input!$B$64:$BI$69))</f>
        <v>0</v>
      </c>
      <c r="O42" s="6">
        <f>O41</f>
        <v>65.2</v>
      </c>
      <c r="P42" s="14">
        <f t="shared" ref="P42:P46" si="27">ROUND(N42*O42,2)</f>
        <v>0</v>
      </c>
      <c r="R42" s="22" cm="1">
        <f t="array" ref="R42">SUMPRODUCT(($A42=Input!$A$64:$A$69)*(R$13=Input!$B$63:$BI$63)*(Input!$B$64:$BI$69))</f>
        <v>0</v>
      </c>
      <c r="S42" s="6">
        <f>S41</f>
        <v>68.66</v>
      </c>
      <c r="T42" s="14">
        <f t="shared" ref="T42:T46" si="28">ROUND(R42*S42,2)</f>
        <v>0</v>
      </c>
      <c r="V42" s="22" cm="1">
        <f t="array" ref="V42">SUMPRODUCT(($A42=Input!$A$64:$A$69)*(V$13=Input!$B$63:$BI$63)*(Input!$B$64:$BI$69))</f>
        <v>0</v>
      </c>
      <c r="W42" s="6">
        <f>W41</f>
        <v>68.66</v>
      </c>
      <c r="X42" s="14">
        <f t="shared" ref="X42:X46" si="29">ROUND(V42*W42,2)</f>
        <v>0</v>
      </c>
      <c r="Z42" s="22" cm="1">
        <f t="array" ref="Z42">SUMPRODUCT(($A42=Input!$A$64:$A$69)*(Z$13=Input!$B$63:$BI$63)*(Input!$B$64:$BI$69))</f>
        <v>0</v>
      </c>
      <c r="AA42" s="6">
        <f>AA41</f>
        <v>68.66</v>
      </c>
      <c r="AB42" s="14">
        <f t="shared" ref="AB42:AB46" si="30">ROUND(Z42*AA42,2)</f>
        <v>0</v>
      </c>
      <c r="AD42" s="22" cm="1">
        <f t="array" ref="AD42">SUMPRODUCT(($A42=Input!$A$64:$A$69)*(AD$13=Input!$B$63:$BI$63)*(Input!$B$64:$BI$69))</f>
        <v>0</v>
      </c>
      <c r="AE42" s="6">
        <f>AE41</f>
        <v>66.559999999999988</v>
      </c>
      <c r="AF42" s="14">
        <f t="shared" ref="AF42:AF46" si="31">ROUND(AD42*AE42,2)</f>
        <v>0</v>
      </c>
      <c r="AH42" s="22" cm="1">
        <f t="array" ref="AH42">SUMPRODUCT(($A42=Input!$A$64:$A$69)*(AH$13=Input!$B$63:$BI$63)*(Input!$B$64:$BI$69))</f>
        <v>0</v>
      </c>
      <c r="AI42" s="6">
        <f>AI41</f>
        <v>66.559999999999988</v>
      </c>
      <c r="AJ42" s="14">
        <f t="shared" ref="AJ42:AJ46" si="32">ROUND(AH42*AI42,2)</f>
        <v>0</v>
      </c>
      <c r="AL42" s="22" cm="1">
        <f t="array" ref="AL42">SUMPRODUCT(($A42=Input!$A$64:$A$69)*(AL$13=Input!$B$63:$BI$63)*(Input!$B$64:$BI$69))</f>
        <v>0</v>
      </c>
      <c r="AM42" s="6">
        <f>AM41</f>
        <v>66.559999999999988</v>
      </c>
      <c r="AN42" s="14">
        <f t="shared" ref="AN42:AN46" si="33">ROUND(AL42*AM42,2)</f>
        <v>0</v>
      </c>
      <c r="AP42" s="22" cm="1">
        <f t="array" ref="AP42">SUMPRODUCT(($A42=Input!$A$64:$A$69)*(AP$13=Input!$B$63:$BI$63)*(Input!$B$64:$BI$69))</f>
        <v>0</v>
      </c>
      <c r="AQ42" s="6">
        <f>AQ41</f>
        <v>61.539999999999992</v>
      </c>
      <c r="AR42" s="14">
        <f t="shared" ref="AR42:AR46" si="34">ROUND(AP42*AQ42,2)</f>
        <v>0</v>
      </c>
      <c r="AT42" s="22" cm="1">
        <f t="array" ref="AT42">SUMPRODUCT(($A42=Input!$A$64:$A$69)*(AT$13=Input!$B$63:$BI$63)*(Input!$B$64:$BI$69))</f>
        <v>0</v>
      </c>
      <c r="AU42" s="6">
        <f>AU41</f>
        <v>61.539999999999992</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65.2</v>
      </c>
      <c r="D43" s="14">
        <f t="shared" si="24"/>
        <v>0</v>
      </c>
      <c r="F43" s="22" cm="1">
        <f t="array" ref="F43">SUMPRODUCT(($A43=Input!$A$64:$A$69)*(F$13=Input!$B$63:$BI$63)*(Input!$B$64:$BI$69))</f>
        <v>0</v>
      </c>
      <c r="G43" s="6">
        <f t="shared" ref="G43:G46" si="37">G42</f>
        <v>65.2</v>
      </c>
      <c r="H43" s="14">
        <f t="shared" si="25"/>
        <v>0</v>
      </c>
      <c r="J43" s="22" cm="1">
        <f t="array" ref="J43">SUMPRODUCT(($A43=Input!$A$64:$A$69)*(J$13=Input!$B$63:$BI$63)*(Input!$B$64:$BI$69))</f>
        <v>0</v>
      </c>
      <c r="K43" s="6">
        <f t="shared" ref="K43:K46" si="38">K42</f>
        <v>65.2</v>
      </c>
      <c r="L43" s="14">
        <f t="shared" si="26"/>
        <v>0</v>
      </c>
      <c r="N43" s="22" cm="1">
        <f t="array" ref="N43">SUMPRODUCT(($A43=Input!$A$64:$A$69)*(N$13=Input!$B$63:$BI$63)*(Input!$B$64:$BI$69))</f>
        <v>0</v>
      </c>
      <c r="O43" s="6">
        <f t="shared" ref="O43:O46" si="39">O42</f>
        <v>65.2</v>
      </c>
      <c r="P43" s="14">
        <f t="shared" si="27"/>
        <v>0</v>
      </c>
      <c r="R43" s="22" cm="1">
        <f t="array" ref="R43">SUMPRODUCT(($A43=Input!$A$64:$A$69)*(R$13=Input!$B$63:$BI$63)*(Input!$B$64:$BI$69))</f>
        <v>0</v>
      </c>
      <c r="S43" s="6">
        <f t="shared" ref="S43:S46" si="40">S42</f>
        <v>68.66</v>
      </c>
      <c r="T43" s="14">
        <f t="shared" si="28"/>
        <v>0</v>
      </c>
      <c r="V43" s="22" cm="1">
        <f t="array" ref="V43">SUMPRODUCT(($A43=Input!$A$64:$A$69)*(V$13=Input!$B$63:$BI$63)*(Input!$B$64:$BI$69))</f>
        <v>0</v>
      </c>
      <c r="W43" s="6">
        <f t="shared" ref="W43:W46" si="41">W42</f>
        <v>68.66</v>
      </c>
      <c r="X43" s="14">
        <f t="shared" si="29"/>
        <v>0</v>
      </c>
      <c r="Z43" s="22" cm="1">
        <f t="array" ref="Z43">SUMPRODUCT(($A43=Input!$A$64:$A$69)*(Z$13=Input!$B$63:$BI$63)*(Input!$B$64:$BI$69))</f>
        <v>0</v>
      </c>
      <c r="AA43" s="6">
        <f t="shared" ref="AA43:AA46" si="42">AA42</f>
        <v>68.66</v>
      </c>
      <c r="AB43" s="14">
        <f t="shared" si="30"/>
        <v>0</v>
      </c>
      <c r="AD43" s="22" cm="1">
        <f t="array" ref="AD43">SUMPRODUCT(($A43=Input!$A$64:$A$69)*(AD$13=Input!$B$63:$BI$63)*(Input!$B$64:$BI$69))</f>
        <v>0</v>
      </c>
      <c r="AE43" s="6">
        <f t="shared" ref="AE43:AE46" si="43">AE42</f>
        <v>66.559999999999988</v>
      </c>
      <c r="AF43" s="14">
        <f t="shared" si="31"/>
        <v>0</v>
      </c>
      <c r="AH43" s="22" cm="1">
        <f t="array" ref="AH43">SUMPRODUCT(($A43=Input!$A$64:$A$69)*(AH$13=Input!$B$63:$BI$63)*(Input!$B$64:$BI$69))</f>
        <v>0</v>
      </c>
      <c r="AI43" s="6">
        <f t="shared" ref="AI43:AI46" si="44">AI42</f>
        <v>66.559999999999988</v>
      </c>
      <c r="AJ43" s="14">
        <f t="shared" si="32"/>
        <v>0</v>
      </c>
      <c r="AL43" s="22" cm="1">
        <f t="array" ref="AL43">SUMPRODUCT(($A43=Input!$A$64:$A$69)*(AL$13=Input!$B$63:$BI$63)*(Input!$B$64:$BI$69))</f>
        <v>0</v>
      </c>
      <c r="AM43" s="6">
        <f t="shared" ref="AM43:AM46" si="45">AM42</f>
        <v>66.559999999999988</v>
      </c>
      <c r="AN43" s="14">
        <f t="shared" si="33"/>
        <v>0</v>
      </c>
      <c r="AP43" s="22" cm="1">
        <f t="array" ref="AP43">SUMPRODUCT(($A43=Input!$A$64:$A$69)*(AP$13=Input!$B$63:$BI$63)*(Input!$B$64:$BI$69))</f>
        <v>0</v>
      </c>
      <c r="AQ43" s="6">
        <f t="shared" ref="AQ43:AQ46" si="46">AQ42</f>
        <v>61.539999999999992</v>
      </c>
      <c r="AR43" s="14">
        <f t="shared" si="34"/>
        <v>0</v>
      </c>
      <c r="AT43" s="22" cm="1">
        <f t="array" ref="AT43">SUMPRODUCT(($A43=Input!$A$64:$A$69)*(AT$13=Input!$B$63:$BI$63)*(Input!$B$64:$BI$69))</f>
        <v>0</v>
      </c>
      <c r="AU43" s="6">
        <f t="shared" ref="AU43:AU46" si="47">AU42</f>
        <v>61.539999999999992</v>
      </c>
      <c r="AV43" s="14">
        <f t="shared" si="35"/>
        <v>0</v>
      </c>
    </row>
    <row r="44" spans="1:48" ht="14.45" hidden="1" customHeight="1" x14ac:dyDescent="0.25">
      <c r="A44" t="str">
        <f>+Input!A67</f>
        <v>Reserved</v>
      </c>
      <c r="B44" s="22" cm="1">
        <f t="array" ref="B44">SUMPRODUCT(($A44=Input!$A$64:$A$69)*(B$13=Input!$B$63:$BI$63)*(Input!$B$64:$BI$69))</f>
        <v>0</v>
      </c>
      <c r="C44" s="6">
        <f t="shared" si="36"/>
        <v>65.2</v>
      </c>
      <c r="D44" s="14">
        <f t="shared" si="24"/>
        <v>0</v>
      </c>
      <c r="F44" s="22" cm="1">
        <f t="array" ref="F44">SUMPRODUCT(($A44=Input!$A$64:$A$69)*(F$13=Input!$B$63:$BI$63)*(Input!$B$64:$BI$69))</f>
        <v>0</v>
      </c>
      <c r="G44" s="6">
        <f t="shared" si="37"/>
        <v>65.2</v>
      </c>
      <c r="H44" s="14">
        <f t="shared" si="25"/>
        <v>0</v>
      </c>
      <c r="J44" s="22" cm="1">
        <f t="array" ref="J44">SUMPRODUCT(($A44=Input!$A$64:$A$69)*(J$13=Input!$B$63:$BI$63)*(Input!$B$64:$BI$69))</f>
        <v>0</v>
      </c>
      <c r="K44" s="6">
        <f t="shared" si="38"/>
        <v>65.2</v>
      </c>
      <c r="L44" s="14">
        <f t="shared" si="26"/>
        <v>0</v>
      </c>
      <c r="N44" s="22" cm="1">
        <f t="array" ref="N44">SUMPRODUCT(($A44=Input!$A$64:$A$69)*(N$13=Input!$B$63:$BI$63)*(Input!$B$64:$BI$69))</f>
        <v>0</v>
      </c>
      <c r="O44" s="6">
        <f t="shared" si="39"/>
        <v>65.2</v>
      </c>
      <c r="P44" s="14">
        <f t="shared" si="27"/>
        <v>0</v>
      </c>
      <c r="R44" s="22" cm="1">
        <f t="array" ref="R44">SUMPRODUCT(($A44=Input!$A$64:$A$69)*(R$13=Input!$B$63:$BI$63)*(Input!$B$64:$BI$69))</f>
        <v>0</v>
      </c>
      <c r="S44" s="6">
        <f t="shared" si="40"/>
        <v>68.66</v>
      </c>
      <c r="T44" s="14">
        <f t="shared" si="28"/>
        <v>0</v>
      </c>
      <c r="V44" s="22" cm="1">
        <f t="array" ref="V44">SUMPRODUCT(($A44=Input!$A$64:$A$69)*(V$13=Input!$B$63:$BI$63)*(Input!$B$64:$BI$69))</f>
        <v>0</v>
      </c>
      <c r="W44" s="6">
        <f t="shared" si="41"/>
        <v>68.66</v>
      </c>
      <c r="X44" s="14">
        <f t="shared" si="29"/>
        <v>0</v>
      </c>
      <c r="Z44" s="22" cm="1">
        <f t="array" ref="Z44">SUMPRODUCT(($A44=Input!$A$64:$A$69)*(Z$13=Input!$B$63:$BI$63)*(Input!$B$64:$BI$69))</f>
        <v>0</v>
      </c>
      <c r="AA44" s="6">
        <f t="shared" si="42"/>
        <v>68.66</v>
      </c>
      <c r="AB44" s="14">
        <f t="shared" si="30"/>
        <v>0</v>
      </c>
      <c r="AD44" s="22" cm="1">
        <f t="array" ref="AD44">SUMPRODUCT(($A44=Input!$A$64:$A$69)*(AD$13=Input!$B$63:$BI$63)*(Input!$B$64:$BI$69))</f>
        <v>0</v>
      </c>
      <c r="AE44" s="6">
        <f t="shared" si="43"/>
        <v>66.559999999999988</v>
      </c>
      <c r="AF44" s="14">
        <f t="shared" si="31"/>
        <v>0</v>
      </c>
      <c r="AH44" s="22" cm="1">
        <f t="array" ref="AH44">SUMPRODUCT(($A44=Input!$A$64:$A$69)*(AH$13=Input!$B$63:$BI$63)*(Input!$B$64:$BI$69))</f>
        <v>0</v>
      </c>
      <c r="AI44" s="6">
        <f t="shared" si="44"/>
        <v>66.559999999999988</v>
      </c>
      <c r="AJ44" s="14">
        <f t="shared" si="32"/>
        <v>0</v>
      </c>
      <c r="AL44" s="22" cm="1">
        <f t="array" ref="AL44">SUMPRODUCT(($A44=Input!$A$64:$A$69)*(AL$13=Input!$B$63:$BI$63)*(Input!$B$64:$BI$69))</f>
        <v>0</v>
      </c>
      <c r="AM44" s="6">
        <f t="shared" si="45"/>
        <v>66.559999999999988</v>
      </c>
      <c r="AN44" s="14">
        <f t="shared" si="33"/>
        <v>0</v>
      </c>
      <c r="AP44" s="22" cm="1">
        <f t="array" ref="AP44">SUMPRODUCT(($A44=Input!$A$64:$A$69)*(AP$13=Input!$B$63:$BI$63)*(Input!$B$64:$BI$69))</f>
        <v>0</v>
      </c>
      <c r="AQ44" s="6">
        <f t="shared" si="46"/>
        <v>61.539999999999992</v>
      </c>
      <c r="AR44" s="14">
        <f t="shared" si="34"/>
        <v>0</v>
      </c>
      <c r="AT44" s="22" cm="1">
        <f t="array" ref="AT44">SUMPRODUCT(($A44=Input!$A$64:$A$69)*(AT$13=Input!$B$63:$BI$63)*(Input!$B$64:$BI$69))</f>
        <v>0</v>
      </c>
      <c r="AU44" s="6">
        <f t="shared" si="47"/>
        <v>61.539999999999992</v>
      </c>
      <c r="AV44" s="14">
        <f t="shared" si="35"/>
        <v>0</v>
      </c>
    </row>
    <row r="45" spans="1:48" ht="14.45" hidden="1" customHeight="1" x14ac:dyDescent="0.25">
      <c r="A45" t="str">
        <f>+Input!A68</f>
        <v>Reserved</v>
      </c>
      <c r="B45" s="22" cm="1">
        <f t="array" ref="B45">SUMPRODUCT(($A45=Input!$A$64:$A$69)*(B$13=Input!$B$63:$BI$63)*(Input!$B$64:$BI$69))</f>
        <v>0</v>
      </c>
      <c r="C45" s="6">
        <f t="shared" si="36"/>
        <v>65.2</v>
      </c>
      <c r="D45" s="14">
        <f t="shared" si="24"/>
        <v>0</v>
      </c>
      <c r="F45" s="22" cm="1">
        <f t="array" ref="F45">SUMPRODUCT(($A45=Input!$A$64:$A$69)*(F$13=Input!$B$63:$BI$63)*(Input!$B$64:$BI$69))</f>
        <v>0</v>
      </c>
      <c r="G45" s="6">
        <f t="shared" si="37"/>
        <v>65.2</v>
      </c>
      <c r="H45" s="14">
        <f t="shared" si="25"/>
        <v>0</v>
      </c>
      <c r="J45" s="22" cm="1">
        <f t="array" ref="J45">SUMPRODUCT(($A45=Input!$A$64:$A$69)*(J$13=Input!$B$63:$BI$63)*(Input!$B$64:$BI$69))</f>
        <v>0</v>
      </c>
      <c r="K45" s="6">
        <f t="shared" si="38"/>
        <v>65.2</v>
      </c>
      <c r="L45" s="14">
        <f t="shared" si="26"/>
        <v>0</v>
      </c>
      <c r="N45" s="22" cm="1">
        <f t="array" ref="N45">SUMPRODUCT(($A45=Input!$A$64:$A$69)*(N$13=Input!$B$63:$BI$63)*(Input!$B$64:$BI$69))</f>
        <v>0</v>
      </c>
      <c r="O45" s="6">
        <f t="shared" si="39"/>
        <v>65.2</v>
      </c>
      <c r="P45" s="14">
        <f t="shared" si="27"/>
        <v>0</v>
      </c>
      <c r="R45" s="22" cm="1">
        <f t="array" ref="R45">SUMPRODUCT(($A45=Input!$A$64:$A$69)*(R$13=Input!$B$63:$BI$63)*(Input!$B$64:$BI$69))</f>
        <v>0</v>
      </c>
      <c r="S45" s="6">
        <f t="shared" si="40"/>
        <v>68.66</v>
      </c>
      <c r="T45" s="14">
        <f t="shared" si="28"/>
        <v>0</v>
      </c>
      <c r="V45" s="22" cm="1">
        <f t="array" ref="V45">SUMPRODUCT(($A45=Input!$A$64:$A$69)*(V$13=Input!$B$63:$BI$63)*(Input!$B$64:$BI$69))</f>
        <v>0</v>
      </c>
      <c r="W45" s="6">
        <f t="shared" si="41"/>
        <v>68.66</v>
      </c>
      <c r="X45" s="14">
        <f t="shared" si="29"/>
        <v>0</v>
      </c>
      <c r="Z45" s="22" cm="1">
        <f t="array" ref="Z45">SUMPRODUCT(($A45=Input!$A$64:$A$69)*(Z$13=Input!$B$63:$BI$63)*(Input!$B$64:$BI$69))</f>
        <v>0</v>
      </c>
      <c r="AA45" s="6">
        <f t="shared" si="42"/>
        <v>68.66</v>
      </c>
      <c r="AB45" s="14">
        <f t="shared" si="30"/>
        <v>0</v>
      </c>
      <c r="AD45" s="22" cm="1">
        <f t="array" ref="AD45">SUMPRODUCT(($A45=Input!$A$64:$A$69)*(AD$13=Input!$B$63:$BI$63)*(Input!$B$64:$BI$69))</f>
        <v>0</v>
      </c>
      <c r="AE45" s="6">
        <f t="shared" si="43"/>
        <v>66.559999999999988</v>
      </c>
      <c r="AF45" s="14">
        <f t="shared" si="31"/>
        <v>0</v>
      </c>
      <c r="AH45" s="22" cm="1">
        <f t="array" ref="AH45">SUMPRODUCT(($A45=Input!$A$64:$A$69)*(AH$13=Input!$B$63:$BI$63)*(Input!$B$64:$BI$69))</f>
        <v>0</v>
      </c>
      <c r="AI45" s="6">
        <f t="shared" si="44"/>
        <v>66.559999999999988</v>
      </c>
      <c r="AJ45" s="14">
        <f t="shared" si="32"/>
        <v>0</v>
      </c>
      <c r="AL45" s="22" cm="1">
        <f t="array" ref="AL45">SUMPRODUCT(($A45=Input!$A$64:$A$69)*(AL$13=Input!$B$63:$BI$63)*(Input!$B$64:$BI$69))</f>
        <v>0</v>
      </c>
      <c r="AM45" s="6">
        <f t="shared" si="45"/>
        <v>66.559999999999988</v>
      </c>
      <c r="AN45" s="14">
        <f t="shared" si="33"/>
        <v>0</v>
      </c>
      <c r="AP45" s="22" cm="1">
        <f t="array" ref="AP45">SUMPRODUCT(($A45=Input!$A$64:$A$69)*(AP$13=Input!$B$63:$BI$63)*(Input!$B$64:$BI$69))</f>
        <v>0</v>
      </c>
      <c r="AQ45" s="6">
        <f t="shared" si="46"/>
        <v>61.539999999999992</v>
      </c>
      <c r="AR45" s="14">
        <f t="shared" si="34"/>
        <v>0</v>
      </c>
      <c r="AT45" s="22" cm="1">
        <f t="array" ref="AT45">SUMPRODUCT(($A45=Input!$A$64:$A$69)*(AT$13=Input!$B$63:$BI$63)*(Input!$B$64:$BI$69))</f>
        <v>0</v>
      </c>
      <c r="AU45" s="6">
        <f t="shared" si="47"/>
        <v>61.539999999999992</v>
      </c>
      <c r="AV45" s="14">
        <f t="shared" si="35"/>
        <v>0</v>
      </c>
    </row>
    <row r="46" spans="1:48" ht="14.45" hidden="1" customHeight="1" x14ac:dyDescent="0.25">
      <c r="A46" t="str">
        <f>+Input!A69</f>
        <v>Reserved</v>
      </c>
      <c r="B46" s="22" cm="1">
        <f t="array" ref="B46">SUMPRODUCT(($A46=Input!$A$64:$A$69)*(B$13=Input!$B$63:$BI$63)*(Input!$B$64:$BI$69))</f>
        <v>0</v>
      </c>
      <c r="C46" s="6">
        <f t="shared" si="36"/>
        <v>65.2</v>
      </c>
      <c r="D46" s="14">
        <f t="shared" si="24"/>
        <v>0</v>
      </c>
      <c r="F46" s="22" cm="1">
        <f t="array" ref="F46">SUMPRODUCT(($A46=Input!$A$64:$A$69)*(F$13=Input!$B$63:$BI$63)*(Input!$B$64:$BI$69))</f>
        <v>0</v>
      </c>
      <c r="G46" s="6">
        <f t="shared" si="37"/>
        <v>65.2</v>
      </c>
      <c r="H46" s="14">
        <f t="shared" si="25"/>
        <v>0</v>
      </c>
      <c r="J46" s="22" cm="1">
        <f t="array" ref="J46">SUMPRODUCT(($A46=Input!$A$64:$A$69)*(J$13=Input!$B$63:$BI$63)*(Input!$B$64:$BI$69))</f>
        <v>0</v>
      </c>
      <c r="K46" s="6">
        <f t="shared" si="38"/>
        <v>65.2</v>
      </c>
      <c r="L46" s="14">
        <f t="shared" si="26"/>
        <v>0</v>
      </c>
      <c r="N46" s="22" cm="1">
        <f t="array" ref="N46">SUMPRODUCT(($A46=Input!$A$64:$A$69)*(N$13=Input!$B$63:$BI$63)*(Input!$B$64:$BI$69))</f>
        <v>0</v>
      </c>
      <c r="O46" s="6">
        <f t="shared" si="39"/>
        <v>65.2</v>
      </c>
      <c r="P46" s="14">
        <f t="shared" si="27"/>
        <v>0</v>
      </c>
      <c r="R46" s="22" cm="1">
        <f t="array" ref="R46">SUMPRODUCT(($A46=Input!$A$64:$A$69)*(R$13=Input!$B$63:$BI$63)*(Input!$B$64:$BI$69))</f>
        <v>0</v>
      </c>
      <c r="S46" s="6">
        <f t="shared" si="40"/>
        <v>68.66</v>
      </c>
      <c r="T46" s="14">
        <f t="shared" si="28"/>
        <v>0</v>
      </c>
      <c r="V46" s="22" cm="1">
        <f t="array" ref="V46">SUMPRODUCT(($A46=Input!$A$64:$A$69)*(V$13=Input!$B$63:$BI$63)*(Input!$B$64:$BI$69))</f>
        <v>0</v>
      </c>
      <c r="W46" s="6">
        <f t="shared" si="41"/>
        <v>68.66</v>
      </c>
      <c r="X46" s="14">
        <f t="shared" si="29"/>
        <v>0</v>
      </c>
      <c r="Z46" s="22" cm="1">
        <f t="array" ref="Z46">SUMPRODUCT(($A46=Input!$A$64:$A$69)*(Z$13=Input!$B$63:$BI$63)*(Input!$B$64:$BI$69))</f>
        <v>0</v>
      </c>
      <c r="AA46" s="6">
        <f t="shared" si="42"/>
        <v>68.66</v>
      </c>
      <c r="AB46" s="14">
        <f t="shared" si="30"/>
        <v>0</v>
      </c>
      <c r="AD46" s="22" cm="1">
        <f t="array" ref="AD46">SUMPRODUCT(($A46=Input!$A$64:$A$69)*(AD$13=Input!$B$63:$BI$63)*(Input!$B$64:$BI$69))</f>
        <v>0</v>
      </c>
      <c r="AE46" s="6">
        <f t="shared" si="43"/>
        <v>66.559999999999988</v>
      </c>
      <c r="AF46" s="14">
        <f t="shared" si="31"/>
        <v>0</v>
      </c>
      <c r="AH46" s="22" cm="1">
        <f t="array" ref="AH46">SUMPRODUCT(($A46=Input!$A$64:$A$69)*(AH$13=Input!$B$63:$BI$63)*(Input!$B$64:$BI$69))</f>
        <v>0</v>
      </c>
      <c r="AI46" s="6">
        <f t="shared" si="44"/>
        <v>66.559999999999988</v>
      </c>
      <c r="AJ46" s="14">
        <f t="shared" si="32"/>
        <v>0</v>
      </c>
      <c r="AL46" s="22" cm="1">
        <f t="array" ref="AL46">SUMPRODUCT(($A46=Input!$A$64:$A$69)*(AL$13=Input!$B$63:$BI$63)*(Input!$B$64:$BI$69))</f>
        <v>0</v>
      </c>
      <c r="AM46" s="6">
        <f t="shared" si="45"/>
        <v>66.559999999999988</v>
      </c>
      <c r="AN46" s="14">
        <f t="shared" si="33"/>
        <v>0</v>
      </c>
      <c r="AP46" s="22" cm="1">
        <f t="array" ref="AP46">SUMPRODUCT(($A46=Input!$A$64:$A$69)*(AP$13=Input!$B$63:$BI$63)*(Input!$B$64:$BI$69))</f>
        <v>0</v>
      </c>
      <c r="AQ46" s="6">
        <f t="shared" si="46"/>
        <v>61.539999999999992</v>
      </c>
      <c r="AR46" s="14">
        <f t="shared" si="34"/>
        <v>0</v>
      </c>
      <c r="AT46" s="22" cm="1">
        <f t="array" ref="AT46">SUMPRODUCT(($A46=Input!$A$64:$A$69)*(AT$13=Input!$B$63:$BI$63)*(Input!$B$64:$BI$69))</f>
        <v>0</v>
      </c>
      <c r="AU46" s="6">
        <f t="shared" si="47"/>
        <v>61.539999999999992</v>
      </c>
      <c r="AV46" s="14">
        <f t="shared" si="35"/>
        <v>0</v>
      </c>
    </row>
    <row r="47" spans="1:48" x14ac:dyDescent="0.25">
      <c r="A47" t="s">
        <v>25</v>
      </c>
      <c r="B47" s="13"/>
      <c r="D47" s="19">
        <f>SUM(D41:D46)</f>
        <v>0.52</v>
      </c>
      <c r="F47" s="13"/>
      <c r="H47" s="19">
        <f>SUM(H41:H46)</f>
        <v>0.52</v>
      </c>
      <c r="J47" s="13"/>
      <c r="L47" s="19">
        <f>SUM(L41:L46)</f>
        <v>0.52</v>
      </c>
      <c r="N47" s="13"/>
      <c r="P47" s="19">
        <f>SUM(P41:P46)</f>
        <v>0.52</v>
      </c>
      <c r="R47" s="13"/>
      <c r="T47" s="19">
        <f>SUM(T41:T46)</f>
        <v>0.55000000000000004</v>
      </c>
      <c r="V47" s="13"/>
      <c r="X47" s="19">
        <f>SUM(X41:X46)</f>
        <v>0.55000000000000004</v>
      </c>
      <c r="Z47" s="13"/>
      <c r="AB47" s="19">
        <f>SUM(AB41:AB46)</f>
        <v>0.55000000000000004</v>
      </c>
      <c r="AD47" s="13"/>
      <c r="AF47" s="19">
        <f>SUM(AF41:AF46)</f>
        <v>0.53</v>
      </c>
      <c r="AH47" s="13"/>
      <c r="AJ47" s="19">
        <f>SUM(AJ41:AJ46)</f>
        <v>0.53</v>
      </c>
      <c r="AL47" s="13"/>
      <c r="AN47" s="19">
        <f>SUM(AN41:AN46)</f>
        <v>0.53</v>
      </c>
      <c r="AP47" s="13"/>
      <c r="AR47" s="19">
        <f>SUM(AR41:AR46)</f>
        <v>0.49</v>
      </c>
      <c r="AT47" s="13"/>
      <c r="AV47" s="19">
        <f>SUM(AV41:AV46)</f>
        <v>0.49</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65.72</v>
      </c>
      <c r="F49" s="20"/>
      <c r="G49" s="21"/>
      <c r="H49" s="24">
        <f>H22+H38+H41</f>
        <v>65.72</v>
      </c>
      <c r="J49" s="20"/>
      <c r="K49" s="21"/>
      <c r="L49" s="24">
        <f>L22+L38+L41</f>
        <v>65.72</v>
      </c>
      <c r="N49" s="20"/>
      <c r="O49" s="21"/>
      <c r="P49" s="24">
        <f>P22+P38+P41</f>
        <v>65.72</v>
      </c>
      <c r="R49" s="20"/>
      <c r="S49" s="21"/>
      <c r="T49" s="24">
        <f>T22+T38+T41</f>
        <v>69.209999999999994</v>
      </c>
      <c r="V49" s="20"/>
      <c r="W49" s="21"/>
      <c r="X49" s="24">
        <f>X22+X38+X41</f>
        <v>69.209999999999994</v>
      </c>
      <c r="Z49" s="20"/>
      <c r="AA49" s="21"/>
      <c r="AB49" s="24">
        <f>AB22+AB38+AB41</f>
        <v>69.209999999999994</v>
      </c>
      <c r="AD49" s="20"/>
      <c r="AE49" s="21"/>
      <c r="AF49" s="24">
        <f>AF22+AF38+AF41</f>
        <v>67.089999999999989</v>
      </c>
      <c r="AH49" s="20"/>
      <c r="AI49" s="21"/>
      <c r="AJ49" s="24">
        <f>AJ22+AJ38+AJ41</f>
        <v>67.089999999999989</v>
      </c>
      <c r="AL49" s="20"/>
      <c r="AM49" s="21"/>
      <c r="AN49" s="24">
        <f>AN22+AN38+AN41</f>
        <v>67.089999999999989</v>
      </c>
      <c r="AP49" s="20"/>
      <c r="AQ49" s="21"/>
      <c r="AR49" s="24">
        <f>AR22+AR38+AR41</f>
        <v>62.029999999999994</v>
      </c>
      <c r="AS49" s="98"/>
      <c r="AT49" s="20"/>
      <c r="AU49" s="21"/>
      <c r="AV49" s="24">
        <f>AV22+AV38+AV41</f>
        <v>62.029999999999994</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East Los Angeles</v>
      </c>
    </row>
    <row r="60" spans="1:48" ht="15.75" thickBot="1" x14ac:dyDescent="0.3">
      <c r="A60" s="1"/>
      <c r="B60" s="2"/>
    </row>
    <row r="61" spans="1:48" ht="15.75" thickBot="1" x14ac:dyDescent="0.3">
      <c r="A61" s="1"/>
      <c r="B61" s="162" t="str">
        <f>CONCATENATE("January"," ",$B$5)</f>
        <v>January 2023</v>
      </c>
      <c r="C61" s="163"/>
      <c r="D61" s="164"/>
      <c r="F61" s="162" t="str">
        <f>CONCATENATE("February"," ",$B$5)</f>
        <v>February 2023</v>
      </c>
      <c r="G61" s="163"/>
      <c r="H61" s="164"/>
      <c r="J61" s="162" t="str">
        <f>CONCATENATE("March"," ",$B$5)</f>
        <v>March 2023</v>
      </c>
      <c r="K61" s="163"/>
      <c r="L61" s="164"/>
      <c r="N61" s="162" t="str">
        <f>CONCATENATE("April"," ",$B$5)</f>
        <v>April 2023</v>
      </c>
      <c r="O61" s="163"/>
      <c r="P61" s="164"/>
      <c r="R61" s="162" t="str">
        <f>CONCATENATE("May"," ",$B$5)</f>
        <v>May 2023</v>
      </c>
      <c r="S61" s="163"/>
      <c r="T61" s="164"/>
      <c r="V61" s="162" t="str">
        <f>CONCATENATE("June"," ",$B$5)</f>
        <v>June 2023</v>
      </c>
      <c r="W61" s="163"/>
      <c r="X61" s="164"/>
      <c r="Z61" s="162" t="str">
        <f>CONCATENATE("July"," ",$B$5)</f>
        <v>July 2023</v>
      </c>
      <c r="AA61" s="163"/>
      <c r="AB61" s="164"/>
      <c r="AD61" s="162" t="str">
        <f>CONCATENATE("August"," ",$B$5)</f>
        <v>August 2023</v>
      </c>
      <c r="AE61" s="163"/>
      <c r="AF61" s="164"/>
      <c r="AH61" s="162" t="str">
        <f>CONCATENATE("September"," ",$B$5)</f>
        <v>September 2023</v>
      </c>
      <c r="AI61" s="163"/>
      <c r="AJ61" s="164"/>
      <c r="AL61" s="162" t="str">
        <f>CONCATENATE("October"," ",$B$5)</f>
        <v>October 2023</v>
      </c>
      <c r="AM61" s="163"/>
      <c r="AN61" s="164"/>
      <c r="AP61" s="162" t="str">
        <f>CONCATENATE("November"," ",$B$5)</f>
        <v>November 2023</v>
      </c>
      <c r="AQ61" s="163"/>
      <c r="AR61" s="164"/>
      <c r="AS61" s="94"/>
      <c r="AT61" s="162" t="str">
        <f>CONCATENATE("December"," ",$B$5)</f>
        <v>December 2023</v>
      </c>
      <c r="AU61" s="163"/>
      <c r="AV61" s="164"/>
    </row>
    <row r="62" spans="1:48" x14ac:dyDescent="0.25">
      <c r="A62" s="1" t="s">
        <v>4</v>
      </c>
      <c r="B62" s="13"/>
      <c r="D62" s="14">
        <f>INDEX(Input!$B$29:$AK$29,MATCH('Residential Bills_Yr 1_avg'!$B$54,Input!$A$29:$A$29,0),MATCH('Residential Bills_Yr 1_avg'!B$61,Input!$B$28:$AK$28,0))</f>
        <v>23.53</v>
      </c>
      <c r="F62" s="13"/>
      <c r="H62" s="14">
        <f>INDEX(Input!$B$29:$AK$29,MATCH('Residential Bills_Yr 1_avg'!$B$54,Input!$A$29:$A$29,0),MATCH('Residential Bills_Yr 1_avg'!F$61,Input!$B$28:$AK$28,0))</f>
        <v>23.53</v>
      </c>
      <c r="J62" s="13"/>
      <c r="L62" s="14">
        <f>INDEX(Input!$B$29:$AK$29,MATCH('Residential Bills_Yr 1_avg'!$B$54,Input!$A$29:$A$29,0),MATCH('Residential Bills_Yr 1_avg'!J$61,Input!$B$28:$AK$28,0))</f>
        <v>23.53</v>
      </c>
      <c r="N62" s="13"/>
      <c r="P62" s="14">
        <f>INDEX(Input!$B$29:$AK$29,MATCH('Residential Bills_Yr 1_avg'!$B$54,Input!$A$29:$A$29,0),MATCH('Residential Bills_Yr 1_avg'!N$61,Input!$B$28:$AK$28,0))</f>
        <v>23.53</v>
      </c>
      <c r="R62" s="13"/>
      <c r="T62" s="14">
        <f>INDEX(Input!$B$29:$AK$29,MATCH('Residential Bills_Yr 1_avg'!$B$54,Input!$A$29:$A$29,0),MATCH('Residential Bills_Yr 1_avg'!R$61,Input!$B$28:$AK$28,0))</f>
        <v>24.47</v>
      </c>
      <c r="V62" s="13"/>
      <c r="X62" s="14">
        <f>INDEX(Input!$B$29:$AK$29,MATCH('Residential Bills_Yr 1_avg'!$B$54,Input!$A$29:$A$29,0),MATCH('Residential Bills_Yr 1_avg'!V$61,Input!$B$28:$AK$28,0))</f>
        <v>24.47</v>
      </c>
      <c r="Z62" s="13"/>
      <c r="AB62" s="14">
        <f>INDEX(Input!$B$29:$AK$29,MATCH('Residential Bills_Yr 1_avg'!$B$54,Input!$A$29:$A$29,0),MATCH('Residential Bills_Yr 1_avg'!Z$61,Input!$B$28:$AK$28,0))</f>
        <v>24.47</v>
      </c>
      <c r="AD62" s="13"/>
      <c r="AF62" s="14">
        <f>INDEX(Input!$B$29:$AK$29,MATCH('Residential Bills_Yr 1_avg'!$B$54,Input!$A$29:$A$29,0),MATCH('Residential Bills_Yr 1_avg'!AD$61,Input!$B$28:$AK$28,0))</f>
        <v>23.99</v>
      </c>
      <c r="AH62" s="13"/>
      <c r="AJ62" s="14">
        <f>INDEX(Input!$B$29:$AK$29,MATCH('Residential Bills_Yr 1_avg'!$B$54,Input!$A$29:$A$29,0),MATCH('Residential Bills_Yr 1_avg'!AH$61,Input!$B$28:$AK$28,0))</f>
        <v>23.99</v>
      </c>
      <c r="AL62" s="13"/>
      <c r="AN62" s="14">
        <f>INDEX(Input!$B$29:$AK$29,MATCH('Residential Bills_Yr 1_avg'!$B$54,Input!$A$29:$A$29,0),MATCH('Residential Bills_Yr 1_avg'!AL$61,Input!$B$28:$AK$28,0))</f>
        <v>23.99</v>
      </c>
      <c r="AP62" s="13"/>
      <c r="AR62" s="14">
        <f>INDEX(Input!$B$29:$AK$29,MATCH('Residential Bills_Yr 1_avg'!$B$54,Input!$A$29:$A$29,0),MATCH('Residential Bills_Yr 1_avg'!AP$61,Input!$B$28:$AK$28,0))</f>
        <v>23.99</v>
      </c>
      <c r="AS62" s="6"/>
      <c r="AT62" s="13"/>
      <c r="AV62" s="14">
        <f>INDEX(Input!$B$29:$AK$29,MATCH('Residential Bills_Yr 1_avg'!$B$54,Input!$A$29:$A$29,0),MATCH('Residential Bills_Yr 1_avg'!AT$61,Input!$B$28:$AK$28,0))</f>
        <v>23.99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4.3430999999999997</v>
      </c>
      <c r="C65" s="2">
        <f>IF($B$55&gt;Input!F81,Input!F81,'Residential Bills_Yr 1_avg'!$B$55)</f>
        <v>8</v>
      </c>
      <c r="D65" s="14">
        <f>ROUND(IFERROR(B65*C65," "),2)</f>
        <v>34.74</v>
      </c>
      <c r="F65" s="18">
        <f>INDEX(Input!$B$22:$AK$26,MATCH('Residential Bills_Yr 1_avg'!$A65,Input!$A$22:$A$26,0),MATCH('Residential Bills_Yr 1_avg'!F$61,Input!$B$21:$AK$21,0))</f>
        <v>4.3430999999999997</v>
      </c>
      <c r="G65" s="2">
        <f>IF($B$55&gt;Input!G81,Input!G81,'Residential Bills_Yr 1_avg'!$B$55)</f>
        <v>8</v>
      </c>
      <c r="H65" s="14">
        <f>ROUND(IFERROR(F65*G65," "),2)</f>
        <v>34.74</v>
      </c>
      <c r="J65" s="18">
        <f>INDEX(Input!$B$22:$AK$26,MATCH('Residential Bills_Yr 1_avg'!$A65,Input!$A$22:$A$26,0),MATCH('Residential Bills_Yr 1_avg'!J$61,Input!$B$21:$AK$21,0))</f>
        <v>4.3430999999999997</v>
      </c>
      <c r="K65" s="2">
        <f>IF($B$55&gt;Input!H81,Input!H81,'Residential Bills_Yr 1_avg'!$B$55)</f>
        <v>8</v>
      </c>
      <c r="L65" s="14">
        <f>ROUND(IFERROR(J65*K65," "),2)</f>
        <v>34.74</v>
      </c>
      <c r="N65" s="18">
        <f>INDEX(Input!$B$22:$AK$26,MATCH('Residential Bills_Yr 1_avg'!$A65,Input!$A$22:$A$26,0),MATCH('Residential Bills_Yr 1_avg'!N$61,Input!$B$21:$AK$21,0))</f>
        <v>4.3430999999999997</v>
      </c>
      <c r="O65" s="2">
        <f>IF($B$55&gt;Input!I81,Input!I81,'Residential Bills_Yr 1_avg'!$B$55)</f>
        <v>8</v>
      </c>
      <c r="P65" s="14">
        <f>ROUND(IFERROR(N65*O65," "),2)</f>
        <v>34.74</v>
      </c>
      <c r="R65" s="18">
        <f>INDEX(Input!$B$22:$AK$26,MATCH('Residential Bills_Yr 1_avg'!$A65,Input!$A$22:$A$26,0),MATCH('Residential Bills_Yr 1_avg'!R$61,Input!$B$21:$AK$21,0))</f>
        <v>4.5167999999999999</v>
      </c>
      <c r="S65" s="2">
        <f>IF($B$55&gt;Input!J81,Input!J81,'Residential Bills_Yr 1_avg'!$B$55)</f>
        <v>8</v>
      </c>
      <c r="T65" s="14">
        <f>ROUND(IFERROR(R65*S65," "),2)</f>
        <v>36.130000000000003</v>
      </c>
      <c r="V65" s="18">
        <f>INDEX(Input!$B$22:$AK$26,MATCH('Residential Bills_Yr 1_avg'!$A65,Input!$A$22:$A$26,0),MATCH('Residential Bills_Yr 1_avg'!V$61,Input!$B$21:$AK$21,0))</f>
        <v>4.5167999999999999</v>
      </c>
      <c r="W65" s="2">
        <f>IF($B$55&gt;Input!K81,Input!K81,'Residential Bills_Yr 1_avg'!$B$55)</f>
        <v>8</v>
      </c>
      <c r="X65" s="14">
        <f>ROUND(IFERROR(V65*W65," "),2)</f>
        <v>36.130000000000003</v>
      </c>
      <c r="Z65" s="18">
        <f>INDEX(Input!$B$22:$AK$26,MATCH('Residential Bills_Yr 1_avg'!$A65,Input!$A$22:$A$26,0),MATCH('Residential Bills_Yr 1_avg'!Z$61,Input!$B$21:$AK$21,0))</f>
        <v>4.5167999999999999</v>
      </c>
      <c r="AA65" s="2">
        <f>IF($B$55&gt;Input!L81,Input!L81,'Residential Bills_Yr 1_avg'!$B$55)</f>
        <v>8</v>
      </c>
      <c r="AB65" s="14">
        <f>ROUND(IFERROR(Z65*AA65," "),2)</f>
        <v>36.130000000000003</v>
      </c>
      <c r="AD65" s="18">
        <f>INDEX(Input!$B$22:$AK$26,MATCH('Residential Bills_Yr 1_avg'!$A65,Input!$A$22:$A$26,0),MATCH('Residential Bills_Yr 1_avg'!AD$61,Input!$B$21:$AK$21,0))</f>
        <v>4.4923999999999999</v>
      </c>
      <c r="AE65" s="2">
        <f>IF($B$55&gt;Input!M81,Input!M81,'Residential Bills_Yr 1_avg'!$B$55)</f>
        <v>8</v>
      </c>
      <c r="AF65" s="14">
        <f>ROUND(IFERROR(AD65*AE65," "),2)</f>
        <v>35.94</v>
      </c>
      <c r="AH65" s="18">
        <f>INDEX(Input!$B$22:$AK$26,MATCH('Residential Bills_Yr 1_avg'!$A65,Input!$A$22:$A$26,0),MATCH('Residential Bills_Yr 1_avg'!AH$61,Input!$B$21:$AK$21,0))</f>
        <v>4.4923999999999999</v>
      </c>
      <c r="AI65" s="2">
        <f>IF($B$55&gt;Input!N81,Input!N81,'Residential Bills_Yr 1_avg'!$B$55)</f>
        <v>8</v>
      </c>
      <c r="AJ65" s="14">
        <f>ROUND(IFERROR(AH65*AI65," "),2)</f>
        <v>35.94</v>
      </c>
      <c r="AL65" s="18">
        <f>INDEX(Input!$B$22:$AK$26,MATCH('Residential Bills_Yr 1_avg'!$A65,Input!$A$22:$A$26,0),MATCH('Residential Bills_Yr 1_avg'!AL$61,Input!$B$21:$AK$21,0))</f>
        <v>4.4923999999999999</v>
      </c>
      <c r="AM65" s="2">
        <f>IF($B$55&gt;Input!O81,Input!O81,'Residential Bills_Yr 1_avg'!$B$55)</f>
        <v>8</v>
      </c>
      <c r="AN65" s="14">
        <f>ROUND(IFERROR(AL65*AM65," "),2)</f>
        <v>35.94</v>
      </c>
      <c r="AP65" s="18">
        <f>INDEX(Input!$B$22:$AK$26,MATCH('Residential Bills_Yr 1_avg'!$A65,Input!$A$22:$A$26,0),MATCH('Residential Bills_Yr 1_avg'!AP$61,Input!$B$21:$AK$21,0))</f>
        <v>4.4923999999999999</v>
      </c>
      <c r="AQ65" s="2">
        <f>IF($B$55&gt;Input!P81,Input!P81,'Residential Bills_Yr 1_avg'!$B$55)</f>
        <v>8</v>
      </c>
      <c r="AR65" s="14">
        <f>ROUND(IFERROR(AP65*AQ65," "),2)</f>
        <v>35.94</v>
      </c>
      <c r="AS65" s="6"/>
      <c r="AT65" s="18">
        <f>INDEX(Input!$B$22:$AK$26,MATCH('Residential Bills_Yr 1_avg'!$A65,Input!$A$22:$A$26,0),MATCH('Residential Bills_Yr 1_avg'!AT$61,Input!$B$21:$AK$21,0))</f>
        <v>4.4923999999999999</v>
      </c>
      <c r="AU65" s="2">
        <f>IF($B$55&gt;Input!Q81,Input!Q81,'Residential Bills_Yr 1_avg'!$B$55)</f>
        <v>8</v>
      </c>
      <c r="AV65" s="14">
        <f>ROUND(IFERROR(AT65*AU65," "),2)</f>
        <v>35.94</v>
      </c>
    </row>
    <row r="66" spans="1:48" x14ac:dyDescent="0.25">
      <c r="A66" t="str">
        <f>A18</f>
        <v>Tier 2</v>
      </c>
      <c r="B66" s="18">
        <f>INDEX(Input!$B$22:$AK$26,MATCH('Residential Bills_Yr 1_avg'!$A66,Input!$A$22:$A$26,0),MATCH('Residential Bills_Yr 1_avg'!B$61,Input!$B$21:$AK$21,0))</f>
        <v>5.4302000000000001</v>
      </c>
      <c r="C66" s="2">
        <f>IF(($B$55-C65)&gt;Input!F82,Input!F82,($B$55-C65))</f>
        <v>0</v>
      </c>
      <c r="D66" s="14">
        <f>ROUND(IFERROR(B66*C66," "),2)</f>
        <v>0</v>
      </c>
      <c r="F66" s="18">
        <f>INDEX(Input!$B$22:$AK$26,MATCH('Residential Bills_Yr 1_avg'!$A66,Input!$A$22:$A$26,0),MATCH('Residential Bills_Yr 1_avg'!F$61,Input!$B$21:$AK$21,0))</f>
        <v>5.4302000000000001</v>
      </c>
      <c r="G66" s="2">
        <f>IF(($B$55-G65)&gt;Input!G82,Input!G82,($B$55-G65))</f>
        <v>0</v>
      </c>
      <c r="H66" s="14">
        <f>ROUND(IFERROR(F66*G66," "),2)</f>
        <v>0</v>
      </c>
      <c r="J66" s="18">
        <f>INDEX(Input!$B$22:$AK$26,MATCH('Residential Bills_Yr 1_avg'!$A66,Input!$A$22:$A$26,0),MATCH('Residential Bills_Yr 1_avg'!J$61,Input!$B$21:$AK$21,0))</f>
        <v>5.4302000000000001</v>
      </c>
      <c r="K66" s="2">
        <f>IF(($B$55-K65)&gt;Input!H82,Input!H82,($B$55-K65))</f>
        <v>0</v>
      </c>
      <c r="L66" s="14">
        <f>ROUND(IFERROR(J66*K66," "),2)</f>
        <v>0</v>
      </c>
      <c r="N66" s="18">
        <f>INDEX(Input!$B$22:$AK$26,MATCH('Residential Bills_Yr 1_avg'!$A66,Input!$A$22:$A$26,0),MATCH('Residential Bills_Yr 1_avg'!N$61,Input!$B$21:$AK$21,0))</f>
        <v>5.4302000000000001</v>
      </c>
      <c r="O66" s="2">
        <f>IF(($B$55-O65)&gt;Input!I82,Input!I82,($B$55-O65))</f>
        <v>0</v>
      </c>
      <c r="P66" s="14">
        <f>ROUND(IFERROR(N66*O66," "),2)</f>
        <v>0</v>
      </c>
      <c r="R66" s="18">
        <f>INDEX(Input!$B$22:$AK$26,MATCH('Residential Bills_Yr 1_avg'!$A66,Input!$A$22:$A$26,0),MATCH('Residential Bills_Yr 1_avg'!R$61,Input!$B$21:$AK$21,0))</f>
        <v>5.6474000000000002</v>
      </c>
      <c r="S66" s="2">
        <f>IF(($B$55-S65)&gt;Input!J82,Input!J82,($B$55-S65))</f>
        <v>0</v>
      </c>
      <c r="T66" s="14">
        <f>ROUND(IFERROR(R66*S66," "),2)</f>
        <v>0</v>
      </c>
      <c r="V66" s="18">
        <f>INDEX(Input!$B$22:$AK$26,MATCH('Residential Bills_Yr 1_avg'!$A66,Input!$A$22:$A$26,0),MATCH('Residential Bills_Yr 1_avg'!V$61,Input!$B$21:$AK$21,0))</f>
        <v>5.6474000000000002</v>
      </c>
      <c r="W66" s="2">
        <f>IF(($B$55-W65)&gt;Input!K82,Input!K82,($B$55-S65))</f>
        <v>0</v>
      </c>
      <c r="X66" s="14">
        <f>ROUND(IFERROR(V66*W66," "),2)</f>
        <v>0</v>
      </c>
      <c r="Z66" s="18">
        <f>INDEX(Input!$B$22:$AK$26,MATCH('Residential Bills_Yr 1_avg'!$A66,Input!$A$22:$A$26,0),MATCH('Residential Bills_Yr 1_avg'!Z$61,Input!$B$21:$AK$21,0))</f>
        <v>5.6474000000000002</v>
      </c>
      <c r="AA66" s="2">
        <f>IF(($B$55-AA65)&gt;Input!L82,Input!L82,($B$55-AA65))</f>
        <v>0</v>
      </c>
      <c r="AB66" s="14">
        <f>ROUND(IFERROR(Z66*AA66," "),2)</f>
        <v>0</v>
      </c>
      <c r="AD66" s="18">
        <f>INDEX(Input!$B$22:$AK$26,MATCH('Residential Bills_Yr 1_avg'!$A66,Input!$A$22:$A$26,0),MATCH('Residential Bills_Yr 1_avg'!AD$61,Input!$B$21:$AK$21,0))</f>
        <v>5.6169000000000002</v>
      </c>
      <c r="AE66" s="2">
        <f>IF(($B$55-AE65)&gt;Input!M82,Input!M82,($B$55-AE65))</f>
        <v>0</v>
      </c>
      <c r="AF66" s="14">
        <f>ROUND(IFERROR(AD66*AE66," "),2)</f>
        <v>0</v>
      </c>
      <c r="AH66" s="18">
        <f>INDEX(Input!$B$22:$AK$26,MATCH('Residential Bills_Yr 1_avg'!$A66,Input!$A$22:$A$26,0),MATCH('Residential Bills_Yr 1_avg'!AH$61,Input!$B$21:$AK$21,0))</f>
        <v>5.6169000000000002</v>
      </c>
      <c r="AI66" s="2">
        <f>IF(($B$55-AI65)&gt;Input!N82,Input!N82,($B$55-AI65))</f>
        <v>0</v>
      </c>
      <c r="AJ66" s="14">
        <f>ROUND(IFERROR(AH66*AI66," "),2)</f>
        <v>0</v>
      </c>
      <c r="AL66" s="18">
        <f>INDEX(Input!$B$22:$AK$26,MATCH('Residential Bills_Yr 1_avg'!$A66,Input!$A$22:$A$26,0),MATCH('Residential Bills_Yr 1_avg'!AL$61,Input!$B$21:$AK$21,0))</f>
        <v>5.6169000000000002</v>
      </c>
      <c r="AM66" s="2">
        <f>IF(($B$55-AM65)&gt;Input!O82,Input!O82,($B$55-AM65))</f>
        <v>0</v>
      </c>
      <c r="AN66" s="14">
        <f>ROUND(IFERROR(AL66*AM66," "),2)</f>
        <v>0</v>
      </c>
      <c r="AP66" s="18">
        <f>INDEX(Input!$B$22:$AK$26,MATCH('Residential Bills_Yr 1_avg'!$A66,Input!$A$22:$A$26,0),MATCH('Residential Bills_Yr 1_avg'!AP$61,Input!$B$21:$AK$21,0))</f>
        <v>5.6169000000000002</v>
      </c>
      <c r="AQ66" s="2">
        <f>IF(($B$55-AQ65)&gt;Input!P82,Input!P82,($B$55-AQ65))</f>
        <v>0</v>
      </c>
      <c r="AR66" s="14">
        <f>ROUND(IFERROR(AP66*AQ66," "),2)</f>
        <v>0</v>
      </c>
      <c r="AS66" s="6"/>
      <c r="AT66" s="18">
        <f>INDEX(Input!$B$22:$AK$26,MATCH('Residential Bills_Yr 1_avg'!$A66,Input!$A$22:$A$26,0),MATCH('Residential Bills_Yr 1_avg'!AT$61,Input!$B$21:$AK$21,0))</f>
        <v>5.6169000000000002</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0</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0</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0</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0</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0</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0</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0</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0</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0</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0</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0</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0</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8</v>
      </c>
      <c r="D70" s="19">
        <f>SUM(D65:D69)+D62</f>
        <v>58.27</v>
      </c>
      <c r="F70" s="13"/>
      <c r="G70" s="2">
        <f>SUM(G65:G69)</f>
        <v>8</v>
      </c>
      <c r="H70" s="19">
        <f>SUM(H65:H69)+H62</f>
        <v>58.27</v>
      </c>
      <c r="J70" s="13"/>
      <c r="K70" s="2">
        <f>SUM(K65:K69)</f>
        <v>8</v>
      </c>
      <c r="L70" s="19">
        <f>SUM(L65:L69)+L62</f>
        <v>58.27</v>
      </c>
      <c r="N70" s="13"/>
      <c r="O70" s="2">
        <f>SUM(O65:O69)</f>
        <v>8</v>
      </c>
      <c r="P70" s="19">
        <f>SUM(P65:P69)+P62</f>
        <v>58.27</v>
      </c>
      <c r="R70" s="13"/>
      <c r="S70" s="2">
        <f>SUM(S65:S69)</f>
        <v>8</v>
      </c>
      <c r="T70" s="19">
        <f>SUM(T65:T69)+T62</f>
        <v>60.6</v>
      </c>
      <c r="V70" s="13"/>
      <c r="W70" s="2">
        <f>SUM(W65:W69)</f>
        <v>8</v>
      </c>
      <c r="X70" s="19">
        <f>SUM(X65:X69)+X62</f>
        <v>60.6</v>
      </c>
      <c r="Z70" s="13"/>
      <c r="AA70" s="2">
        <f>SUM(AA65:AA69)</f>
        <v>8</v>
      </c>
      <c r="AB70" s="19">
        <f>SUM(AB65:AB69)+AB62</f>
        <v>60.6</v>
      </c>
      <c r="AD70" s="13"/>
      <c r="AE70" s="2">
        <f>SUM(AE65:AE69)</f>
        <v>8</v>
      </c>
      <c r="AF70" s="19">
        <f>SUM(AF65:AF69)+AF62</f>
        <v>59.929999999999993</v>
      </c>
      <c r="AH70" s="13"/>
      <c r="AI70" s="2">
        <f>SUM(AI65:AI69)</f>
        <v>8</v>
      </c>
      <c r="AJ70" s="19">
        <f>SUM(AJ65:AJ69)+AJ62</f>
        <v>59.929999999999993</v>
      </c>
      <c r="AL70" s="13"/>
      <c r="AM70" s="2">
        <f>SUM(AM65:AM69)</f>
        <v>8</v>
      </c>
      <c r="AN70" s="19">
        <f>SUM(AN65:AN69)+AN62</f>
        <v>59.929999999999993</v>
      </c>
      <c r="AP70" s="13"/>
      <c r="AQ70" s="2">
        <f>SUM(AQ65:AQ69)</f>
        <v>8</v>
      </c>
      <c r="AR70" s="19">
        <f>SUM(AR65:AR69)+AR62</f>
        <v>59.929999999999993</v>
      </c>
      <c r="AS70" s="43"/>
      <c r="AT70" s="13"/>
      <c r="AU70" s="2">
        <f>SUM(AU65:AU69)</f>
        <v>8</v>
      </c>
      <c r="AV70" s="19">
        <f>SUM(AV65:AV69)+AV62</f>
        <v>59.929999999999993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-11.765000000000001</v>
      </c>
      <c r="C73" s="23" t="str">
        <f>IF(VLOOKUP($A73,Input!$A$49:$B$61,2,FALSE)="Percentage",D$70,IF(VLOOKUP($A73,Input!$A$49:$B$61,2,FALSE)="Fixed","Fixed",(C$70)))</f>
        <v>Fixed</v>
      </c>
      <c r="D73" s="14">
        <f t="shared" ref="D73:D85" si="60">ROUND(IF(C73="Fixed",B73,(B73*C73)),2)</f>
        <v>-11.77</v>
      </c>
      <c r="F73" s="96">
        <f>INDEX(Input!$C$49:$AL$61,MATCH($A73,Input!$A$49:$A$61,0),MATCH(F$61,Input!$C$48:$AL$48,0))</f>
        <v>-11.765000000000001</v>
      </c>
      <c r="G73" s="23" t="str">
        <f>IF(VLOOKUP($A73,Input!$A$49:$B$61,2,FALSE)="Percentage",H$70,IF(VLOOKUP($A73,Input!$A$49:$B$61,2,FALSE)="Fixed","Fixed",(G$70)))</f>
        <v>Fixed</v>
      </c>
      <c r="H73" s="14">
        <f t="shared" ref="H73:H85" si="61">ROUND(IF(G73="Fixed",F73,(F73*G73)),2)</f>
        <v>-11.77</v>
      </c>
      <c r="J73" s="96">
        <f>INDEX(Input!$C$49:$AL$61,MATCH($A73,Input!$A$49:$A$61,0),MATCH(J$61,Input!$C$48:$AL$48,0))</f>
        <v>-11.765000000000001</v>
      </c>
      <c r="K73" s="23" t="str">
        <f>IF(VLOOKUP($A73,Input!$A$49:$B$61,2,FALSE)="Percentage",L$70,IF(VLOOKUP($A73,Input!$A$49:$B$61,2,FALSE)="Fixed","Fixed",(K$70)))</f>
        <v>Fixed</v>
      </c>
      <c r="L73" s="14">
        <f t="shared" ref="L73:L85" si="62">ROUND(IF(K73="Fixed",J73,(J73*K73)),2)</f>
        <v>-11.77</v>
      </c>
      <c r="N73" s="96">
        <f>INDEX(Input!$C$49:$AL$61,MATCH($A73,Input!$A$49:$A$61,0),MATCH(N$61,Input!$C$48:$AL$48,0))</f>
        <v>-11.765000000000001</v>
      </c>
      <c r="O73" s="23" t="str">
        <f>IF(VLOOKUP($A73,Input!$A$49:$B$61,2,FALSE)="Percentage",P$70,IF(VLOOKUP($A73,Input!$A$49:$B$61,2,FALSE)="Fixed","Fixed",(O$70)))</f>
        <v>Fixed</v>
      </c>
      <c r="P73" s="14">
        <f t="shared" ref="P73:P85" si="63">ROUND(IF(O73="Fixed",N73,(N73*O73)),2)</f>
        <v>-11.77</v>
      </c>
      <c r="R73" s="96">
        <f>INDEX(Input!$C$49:$AL$61,MATCH($A73,Input!$A$49:$A$61,0),MATCH(R$61,Input!$C$48:$AL$48,0))</f>
        <v>-12.234999999999999</v>
      </c>
      <c r="S73" s="23" t="str">
        <f>IF(VLOOKUP($A73,Input!$A$49:$B$61,2,FALSE)="Percentage",T$70,IF(VLOOKUP($A73,Input!$A$49:$B$61,2,FALSE)="Fixed","Fixed",(S$70)))</f>
        <v>Fixed</v>
      </c>
      <c r="T73" s="14">
        <f t="shared" ref="T73:T85" si="64">ROUND(IF(S73="Fixed",R73,(R73*S73)),2)</f>
        <v>-12.24</v>
      </c>
      <c r="V73" s="96">
        <f>INDEX(Input!$C$49:$AL$61,MATCH($A73,Input!$A$49:$A$61,0),MATCH(V$61,Input!$C$48:$AL$48,0))</f>
        <v>-12.234999999999999</v>
      </c>
      <c r="W73" s="23" t="str">
        <f>IF(VLOOKUP($A73,Input!$A$49:$B$61,2,FALSE)="Percentage",X$70,IF(VLOOKUP($A73,Input!$A$49:$B$61,2,FALSE)="Fixed","Fixed",(W$70)))</f>
        <v>Fixed</v>
      </c>
      <c r="X73" s="14">
        <f t="shared" ref="X73:X85" si="65">ROUND(IF(W73="Fixed",V73,(V73*W73)),2)</f>
        <v>-12.24</v>
      </c>
      <c r="Z73" s="96">
        <f>INDEX(Input!$C$49:$AL$61,MATCH($A73,Input!$A$49:$A$61,0),MATCH(Z$61,Input!$C$48:$AL$48,0))</f>
        <v>-12.234999999999999</v>
      </c>
      <c r="AA73" s="23" t="str">
        <f>IF(VLOOKUP($A73,Input!$A$49:$B$61,2,FALSE)="Percentage",AB$70,IF(VLOOKUP($A73,Input!$A$49:$B$61,2,FALSE)="Fixed","Fixed",(AA$70)))</f>
        <v>Fixed</v>
      </c>
      <c r="AB73" s="14">
        <f t="shared" ref="AB73:AB85" si="66">ROUND(IF(AA73="Fixed",Z73,(Z73*AA73)),2)</f>
        <v>-12.24</v>
      </c>
      <c r="AD73" s="96">
        <f>INDEX(Input!$C$49:$AL$61,MATCH($A73,Input!$A$49:$A$61,0),MATCH(AD$61,Input!$C$48:$AL$48,0))</f>
        <v>-11.994999999999999</v>
      </c>
      <c r="AE73" s="23" t="str">
        <f>IF(VLOOKUP($A73,Input!$A$49:$B$61,2,FALSE)="Percentage",AF$70,IF(VLOOKUP($A73,Input!$A$49:$B$61,2,FALSE)="Fixed","Fixed",(AE$70)))</f>
        <v>Fixed</v>
      </c>
      <c r="AF73" s="14">
        <f t="shared" ref="AF73:AF85" si="67">ROUND(IF(AE73="Fixed",AD73,(AD73*AE73)),2)</f>
        <v>-12</v>
      </c>
      <c r="AH73" s="96">
        <f>INDEX(Input!$C$49:$AL$61,MATCH($A73,Input!$A$49:$A$61,0),MATCH(AH$61,Input!$C$48:$AL$48,0))</f>
        <v>-11.994999999999999</v>
      </c>
      <c r="AI73" s="23" t="str">
        <f>IF(VLOOKUP($A73,Input!$A$49:$B$61,2,FALSE)="Percentage",AJ$70,IF(VLOOKUP($A73,Input!$A$49:$B$61,2,FALSE)="Fixed","Fixed",(AI$70)))</f>
        <v>Fixed</v>
      </c>
      <c r="AJ73" s="14">
        <f t="shared" ref="AJ73:AJ85" si="68">ROUND(IF(AI73="Fixed",AH73,(AH73*AI73)),2)</f>
        <v>-12</v>
      </c>
      <c r="AL73" s="96">
        <f>INDEX(Input!$C$49:$AL$61,MATCH($A73,Input!$A$49:$A$61,0),MATCH(AL$61,Input!$C$48:$AL$48,0))</f>
        <v>-11.994999999999999</v>
      </c>
      <c r="AM73" s="23" t="str">
        <f>IF(VLOOKUP($A73,Input!$A$49:$B$61,2,FALSE)="Percentage",AN$70,IF(VLOOKUP($A73,Input!$A$49:$B$61,2,FALSE)="Fixed","Fixed",(AM$70)))</f>
        <v>Fixed</v>
      </c>
      <c r="AN73" s="14">
        <f t="shared" ref="AN73:AN85" si="69">ROUND(IF(AM73="Fixed",AL73,(AL73*AM73)),2)</f>
        <v>-12</v>
      </c>
      <c r="AP73" s="96">
        <f>INDEX(Input!$C$49:$AL$61,MATCH($A73,Input!$A$49:$A$61,0),MATCH(AP$61,Input!$C$48:$AL$48,0))</f>
        <v>-11.994999999999999</v>
      </c>
      <c r="AQ73" s="23" t="str">
        <f>IF(VLOOKUP($A73,Input!$A$49:$B$61,2,FALSE)="Percentage",AR$70,IF(VLOOKUP($A73,Input!$A$49:$B$61,2,FALSE)="Fixed","Fixed",(AQ$70)))</f>
        <v>Fixed</v>
      </c>
      <c r="AR73" s="14">
        <f t="shared" ref="AR73:AR85" si="70">ROUND(IF(AQ73="Fixed",AP73,(AP73*AQ73)),2)</f>
        <v>-12</v>
      </c>
      <c r="AS73" s="6"/>
      <c r="AT73" s="96">
        <f>INDEX(Input!$C$49:$AL$61,MATCH($A73,Input!$A$49:$A$61,0),MATCH(AT$61,Input!$C$48:$AL$48,0))</f>
        <v>-11.994999999999999</v>
      </c>
      <c r="AU73" s="23" t="str">
        <f>IF(VLOOKUP($A73,Input!$A$49:$B$61,2,FALSE)="Percentage",AV$70,IF(VLOOKUP($A73,Input!$A$49:$B$61,2,FALSE)="Fixed","Fixed",(AU$70)))</f>
        <v>Fixed</v>
      </c>
      <c r="AV73" s="14">
        <f t="shared" ref="AV73:AV85" si="71">ROUND(IF(AU73="Fixed",AT73,(AT73*AU73)),2)</f>
        <v>-12</v>
      </c>
    </row>
    <row r="74" spans="1:48" x14ac:dyDescent="0.25">
      <c r="A74" s="28" t="str">
        <f>Input!$A50</f>
        <v>RSF Surcharge</v>
      </c>
      <c r="B74" s="96">
        <f>INDEX(Input!$C$49:$AL$61,MATCH($A74,Input!$A$49:$A$61,0),MATCH(B$61,Input!$C$48:$AL$48,0))</f>
        <v>0</v>
      </c>
      <c r="C74" s="23">
        <f>IF(VLOOKUP($A74,Input!$A$49:$B$61,2,FALSE)="Percentage",D$70,IF(VLOOKUP($A74,Input!$A$49:$B$61,2,FALSE)="Fixed","Fixed",(C$70)))</f>
        <v>58.27</v>
      </c>
      <c r="D74" s="14">
        <f t="shared" si="60"/>
        <v>0</v>
      </c>
      <c r="F74" s="96">
        <f>INDEX(Input!$C$49:$AL$61,MATCH($A74,Input!$A$49:$A$61,0),MATCH(F$61,Input!$C$48:$AL$48,0))</f>
        <v>0</v>
      </c>
      <c r="G74" s="23">
        <f>IF(VLOOKUP($A74,Input!$A$49:$B$61,2,FALSE)="Percentage",H$70,IF(VLOOKUP($A74,Input!$A$49:$B$61,2,FALSE)="Fixed","Fixed",(G$70)))</f>
        <v>58.27</v>
      </c>
      <c r="H74" s="14">
        <f t="shared" si="61"/>
        <v>0</v>
      </c>
      <c r="J74" s="96">
        <f>INDEX(Input!$C$49:$AL$61,MATCH($A74,Input!$A$49:$A$61,0),MATCH(J$61,Input!$C$48:$AL$48,0))</f>
        <v>0</v>
      </c>
      <c r="K74" s="23">
        <f>IF(VLOOKUP($A74,Input!$A$49:$B$61,2,FALSE)="Percentage",L$70,IF(VLOOKUP($A74,Input!$A$49:$B$61,2,FALSE)="Fixed","Fixed",(K$70)))</f>
        <v>58.27</v>
      </c>
      <c r="L74" s="14">
        <f t="shared" si="62"/>
        <v>0</v>
      </c>
      <c r="N74" s="96">
        <f>INDEX(Input!$C$49:$AL$61,MATCH($A74,Input!$A$49:$A$61,0),MATCH(N$61,Input!$C$48:$AL$48,0))</f>
        <v>0</v>
      </c>
      <c r="O74" s="23">
        <f>IF(VLOOKUP($A74,Input!$A$49:$B$61,2,FALSE)="Percentage",P$70,IF(VLOOKUP($A74,Input!$A$49:$B$61,2,FALSE)="Fixed","Fixed",(O$70)))</f>
        <v>58.27</v>
      </c>
      <c r="P74" s="14">
        <f t="shared" si="63"/>
        <v>0</v>
      </c>
      <c r="R74" s="96">
        <f>INDEX(Input!$C$49:$AL$61,MATCH($A74,Input!$A$49:$A$61,0),MATCH(R$61,Input!$C$48:$AL$48,0))</f>
        <v>0</v>
      </c>
      <c r="S74" s="23">
        <f>IF(VLOOKUP($A74,Input!$A$49:$B$61,2,FALSE)="Percentage",T$70,IF(VLOOKUP($A74,Input!$A$49:$B$61,2,FALSE)="Fixed","Fixed",(S$70)))</f>
        <v>60.6</v>
      </c>
      <c r="T74" s="14">
        <f t="shared" si="64"/>
        <v>0</v>
      </c>
      <c r="V74" s="96">
        <f>INDEX(Input!$C$49:$AL$61,MATCH($A74,Input!$A$49:$A$61,0),MATCH(V$61,Input!$C$48:$AL$48,0))</f>
        <v>0</v>
      </c>
      <c r="W74" s="23">
        <f>IF(VLOOKUP($A74,Input!$A$49:$B$61,2,FALSE)="Percentage",X$70,IF(VLOOKUP($A74,Input!$A$49:$B$61,2,FALSE)="Fixed","Fixed",(W$70)))</f>
        <v>60.6</v>
      </c>
      <c r="X74" s="14">
        <f t="shared" si="65"/>
        <v>0</v>
      </c>
      <c r="Z74" s="96">
        <f>INDEX(Input!$C$49:$AL$61,MATCH($A74,Input!$A$49:$A$61,0),MATCH(Z$61,Input!$C$48:$AL$48,0))</f>
        <v>0</v>
      </c>
      <c r="AA74" s="23">
        <f>IF(VLOOKUP($A74,Input!$A$49:$B$61,2,FALSE)="Percentage",AB$70,IF(VLOOKUP($A74,Input!$A$49:$B$61,2,FALSE)="Fixed","Fixed",(AA$70)))</f>
        <v>60.6</v>
      </c>
      <c r="AB74" s="14">
        <f t="shared" si="66"/>
        <v>0</v>
      </c>
      <c r="AD74" s="96">
        <f>INDEX(Input!$C$49:$AL$61,MATCH($A74,Input!$A$49:$A$61,0),MATCH(AD$61,Input!$C$48:$AL$48,0))</f>
        <v>0</v>
      </c>
      <c r="AE74" s="23">
        <f>IF(VLOOKUP($A74,Input!$A$49:$B$61,2,FALSE)="Percentage",AF$70,IF(VLOOKUP($A74,Input!$A$49:$B$61,2,FALSE)="Fixed","Fixed",(AE$70)))</f>
        <v>59.929999999999993</v>
      </c>
      <c r="AF74" s="14">
        <f t="shared" si="67"/>
        <v>0</v>
      </c>
      <c r="AH74" s="96">
        <f>INDEX(Input!$C$49:$AL$61,MATCH($A74,Input!$A$49:$A$61,0),MATCH(AH$61,Input!$C$48:$AL$48,0))</f>
        <v>0</v>
      </c>
      <c r="AI74" s="23">
        <f>IF(VLOOKUP($A74,Input!$A$49:$B$61,2,FALSE)="Percentage",AJ$70,IF(VLOOKUP($A74,Input!$A$49:$B$61,2,FALSE)="Fixed","Fixed",(AI$70)))</f>
        <v>59.929999999999993</v>
      </c>
      <c r="AJ74" s="14">
        <f t="shared" si="68"/>
        <v>0</v>
      </c>
      <c r="AL74" s="96">
        <f>INDEX(Input!$C$49:$AL$61,MATCH($A74,Input!$A$49:$A$61,0),MATCH(AL$61,Input!$C$48:$AL$48,0))</f>
        <v>0</v>
      </c>
      <c r="AM74" s="23">
        <f>IF(VLOOKUP($A74,Input!$A$49:$B$61,2,FALSE)="Percentage",AN$70,IF(VLOOKUP($A74,Input!$A$49:$B$61,2,FALSE)="Fixed","Fixed",(AM$70)))</f>
        <v>59.929999999999993</v>
      </c>
      <c r="AN74" s="14">
        <f t="shared" si="69"/>
        <v>0</v>
      </c>
      <c r="AP74" s="96">
        <f>INDEX(Input!$C$49:$AL$61,MATCH($A74,Input!$A$49:$A$61,0),MATCH(AP$61,Input!$C$48:$AL$48,0))</f>
        <v>0</v>
      </c>
      <c r="AQ74" s="23">
        <f>IF(VLOOKUP($A74,Input!$A$49:$B$61,2,FALSE)="Percentage",AR$70,IF(VLOOKUP($A74,Input!$A$49:$B$61,2,FALSE)="Fixed","Fixed",(AQ$70)))</f>
        <v>59.929999999999993</v>
      </c>
      <c r="AR74" s="14">
        <f t="shared" si="70"/>
        <v>0</v>
      </c>
      <c r="AS74" s="6"/>
      <c r="AT74" s="96">
        <f>INDEX(Input!$C$49:$AL$61,MATCH($A74,Input!$A$49:$A$61,0),MATCH(AT$61,Input!$C$48:$AL$48,0))</f>
        <v>0</v>
      </c>
      <c r="AU74" s="23">
        <f>IF(VLOOKUP($A74,Input!$A$49:$B$61,2,FALSE)="Percentage",AV$70,IF(VLOOKUP($A74,Input!$A$49:$B$61,2,FALSE)="Fixed","Fixed",(AU$70)))</f>
        <v>59.929999999999993</v>
      </c>
      <c r="AV74" s="14">
        <f t="shared" si="71"/>
        <v>0</v>
      </c>
    </row>
    <row r="75" spans="1:48" x14ac:dyDescent="0.25">
      <c r="A75" s="28" t="str">
        <f>Input!$A51</f>
        <v>WRAM/MCBA</v>
      </c>
      <c r="B75" s="96">
        <f>INDEX(Input!$C$49:$AL$61,MATCH($A75,Input!$A$49:$A$61,0),MATCH(B$61,Input!$C$48:$AL$48,0))</f>
        <v>0.62749999999999995</v>
      </c>
      <c r="C75" s="23">
        <f>IF(VLOOKUP($A75,Input!$A$49:$B$61,2,FALSE)="Percentage",D$70,IF(VLOOKUP($A75,Input!$A$49:$B$61,2,FALSE)="Fixed","Fixed",(C$70)))</f>
        <v>8</v>
      </c>
      <c r="D75" s="14">
        <f t="shared" si="60"/>
        <v>5.0199999999999996</v>
      </c>
      <c r="F75" s="96">
        <f>INDEX(Input!$C$49:$AL$61,MATCH($A75,Input!$A$49:$A$61,0),MATCH(F$61,Input!$C$48:$AL$48,0))</f>
        <v>0.62749999999999995</v>
      </c>
      <c r="G75" s="23">
        <f>IF(VLOOKUP($A75,Input!$A$49:$B$61,2,FALSE)="Percentage",H$70,IF(VLOOKUP($A75,Input!$A$49:$B$61,2,FALSE)="Fixed","Fixed",(G$70)))</f>
        <v>8</v>
      </c>
      <c r="H75" s="14">
        <f t="shared" si="61"/>
        <v>5.0199999999999996</v>
      </c>
      <c r="J75" s="96">
        <f>INDEX(Input!$C$49:$AL$61,MATCH($A75,Input!$A$49:$A$61,0),MATCH(J$61,Input!$C$48:$AL$48,0))</f>
        <v>0.62749999999999995</v>
      </c>
      <c r="K75" s="23">
        <f>IF(VLOOKUP($A75,Input!$A$49:$B$61,2,FALSE)="Percentage",L$70,IF(VLOOKUP($A75,Input!$A$49:$B$61,2,FALSE)="Fixed","Fixed",(K$70)))</f>
        <v>8</v>
      </c>
      <c r="L75" s="14">
        <f t="shared" si="62"/>
        <v>5.0199999999999996</v>
      </c>
      <c r="N75" s="96">
        <f>INDEX(Input!$C$49:$AL$61,MATCH($A75,Input!$A$49:$A$61,0),MATCH(N$61,Input!$C$48:$AL$48,0))</f>
        <v>0.62749999999999995</v>
      </c>
      <c r="O75" s="23">
        <f>IF(VLOOKUP($A75,Input!$A$49:$B$61,2,FALSE)="Percentage",P$70,IF(VLOOKUP($A75,Input!$A$49:$B$61,2,FALSE)="Fixed","Fixed",(O$70)))</f>
        <v>8</v>
      </c>
      <c r="P75" s="14">
        <f t="shared" si="63"/>
        <v>5.0199999999999996</v>
      </c>
      <c r="R75" s="96">
        <f>INDEX(Input!$C$49:$AL$61,MATCH($A75,Input!$A$49:$A$61,0),MATCH(R$61,Input!$C$48:$AL$48,0))</f>
        <v>0.9133</v>
      </c>
      <c r="S75" s="23">
        <f>IF(VLOOKUP($A75,Input!$A$49:$B$61,2,FALSE)="Percentage",T$70,IF(VLOOKUP($A75,Input!$A$49:$B$61,2,FALSE)="Fixed","Fixed",(S$70)))</f>
        <v>8</v>
      </c>
      <c r="T75" s="14">
        <f t="shared" si="64"/>
        <v>7.31</v>
      </c>
      <c r="V75" s="96">
        <f>INDEX(Input!$C$49:$AL$61,MATCH($A75,Input!$A$49:$A$61,0),MATCH(V$61,Input!$C$48:$AL$48,0))</f>
        <v>0.9133</v>
      </c>
      <c r="W75" s="23">
        <f>IF(VLOOKUP($A75,Input!$A$49:$B$61,2,FALSE)="Percentage",X$70,IF(VLOOKUP($A75,Input!$A$49:$B$61,2,FALSE)="Fixed","Fixed",(W$70)))</f>
        <v>8</v>
      </c>
      <c r="X75" s="14">
        <f t="shared" si="65"/>
        <v>7.31</v>
      </c>
      <c r="Z75" s="96">
        <f>INDEX(Input!$C$49:$AL$61,MATCH($A75,Input!$A$49:$A$61,0),MATCH(Z$61,Input!$C$48:$AL$48,0))</f>
        <v>0.9133</v>
      </c>
      <c r="AA75" s="23">
        <f>IF(VLOOKUP($A75,Input!$A$49:$B$61,2,FALSE)="Percentage",AB$70,IF(VLOOKUP($A75,Input!$A$49:$B$61,2,FALSE)="Fixed","Fixed",(AA$70)))</f>
        <v>8</v>
      </c>
      <c r="AB75" s="14">
        <f t="shared" si="66"/>
        <v>7.31</v>
      </c>
      <c r="AD75" s="96">
        <f>INDEX(Input!$C$49:$AL$61,MATCH($A75,Input!$A$49:$A$61,0),MATCH(AD$61,Input!$C$48:$AL$48,0))</f>
        <v>0.9133</v>
      </c>
      <c r="AE75" s="23">
        <f>IF(VLOOKUP($A75,Input!$A$49:$B$61,2,FALSE)="Percentage",AF$70,IF(VLOOKUP($A75,Input!$A$49:$B$61,2,FALSE)="Fixed","Fixed",(AE$70)))</f>
        <v>8</v>
      </c>
      <c r="AF75" s="14">
        <f t="shared" si="67"/>
        <v>7.31</v>
      </c>
      <c r="AH75" s="96">
        <f>INDEX(Input!$C$49:$AL$61,MATCH($A75,Input!$A$49:$A$61,0),MATCH(AH$61,Input!$C$48:$AL$48,0))</f>
        <v>0.9133</v>
      </c>
      <c r="AI75" s="23">
        <f>IF(VLOOKUP($A75,Input!$A$49:$B$61,2,FALSE)="Percentage",AJ$70,IF(VLOOKUP($A75,Input!$A$49:$B$61,2,FALSE)="Fixed","Fixed",(AI$70)))</f>
        <v>8</v>
      </c>
      <c r="AJ75" s="14">
        <f t="shared" si="68"/>
        <v>7.31</v>
      </c>
      <c r="AL75" s="96">
        <f>INDEX(Input!$C$49:$AL$61,MATCH($A75,Input!$A$49:$A$61,0),MATCH(AL$61,Input!$C$48:$AL$48,0))</f>
        <v>0.9133</v>
      </c>
      <c r="AM75" s="23">
        <f>IF(VLOOKUP($A75,Input!$A$49:$B$61,2,FALSE)="Percentage",AN$70,IF(VLOOKUP($A75,Input!$A$49:$B$61,2,FALSE)="Fixed","Fixed",(AM$70)))</f>
        <v>8</v>
      </c>
      <c r="AN75" s="14">
        <f t="shared" si="69"/>
        <v>7.31</v>
      </c>
      <c r="AP75" s="96">
        <f>INDEX(Input!$C$49:$AL$61,MATCH($A75,Input!$A$49:$A$61,0),MATCH(AP$61,Input!$C$48:$AL$48,0))</f>
        <v>0.2858</v>
      </c>
      <c r="AQ75" s="23">
        <f>IF(VLOOKUP($A75,Input!$A$49:$B$61,2,FALSE)="Percentage",AR$70,IF(VLOOKUP($A75,Input!$A$49:$B$61,2,FALSE)="Fixed","Fixed",(AQ$70)))</f>
        <v>8</v>
      </c>
      <c r="AR75" s="14">
        <f t="shared" si="70"/>
        <v>2.29</v>
      </c>
      <c r="AS75" s="6"/>
      <c r="AT75" s="96">
        <f>INDEX(Input!$C$49:$AL$61,MATCH($A75,Input!$A$49:$A$61,0),MATCH(AT$61,Input!$C$48:$AL$48,0))</f>
        <v>0.2858</v>
      </c>
      <c r="AU75" s="23">
        <f>IF(VLOOKUP($A75,Input!$A$49:$B$61,2,FALSE)="Percentage",AV$70,IF(VLOOKUP($A75,Input!$A$49:$B$61,2,FALSE)="Fixed","Fixed",(AU$70)))</f>
        <v>8</v>
      </c>
      <c r="AV75" s="14">
        <f t="shared" si="71"/>
        <v>2.29</v>
      </c>
    </row>
    <row r="76" spans="1:48" x14ac:dyDescent="0.25">
      <c r="A76" s="28" t="str">
        <f>Input!$A52</f>
        <v>PCBA</v>
      </c>
      <c r="B76" s="96">
        <f>INDEX(Input!$C$49:$AL$61,MATCH($A76,Input!$A$49:$A$61,0),MATCH(B$61,Input!$C$48:$AL$48,0))</f>
        <v>0</v>
      </c>
      <c r="C76" s="23">
        <f>IF(VLOOKUP($A76,Input!$A$49:$B$61,2,FALSE)="Percentage",D$70,IF(VLOOKUP($A76,Input!$A$49:$B$61,2,FALSE)="Fixed","Fixed",(C$70)))</f>
        <v>8</v>
      </c>
      <c r="D76" s="14">
        <f t="shared" si="60"/>
        <v>0</v>
      </c>
      <c r="F76" s="96">
        <f>INDEX(Input!$C$49:$AL$61,MATCH($A76,Input!$A$49:$A$61,0),MATCH(F$61,Input!$C$48:$AL$48,0))</f>
        <v>0</v>
      </c>
      <c r="G76" s="23">
        <f>IF(VLOOKUP($A76,Input!$A$49:$B$61,2,FALSE)="Percentage",H$70,IF(VLOOKUP($A76,Input!$A$49:$B$61,2,FALSE)="Fixed","Fixed",(G$70)))</f>
        <v>8</v>
      </c>
      <c r="H76" s="14">
        <f t="shared" si="61"/>
        <v>0</v>
      </c>
      <c r="J76" s="96">
        <f>INDEX(Input!$C$49:$AL$61,MATCH($A76,Input!$A$49:$A$61,0),MATCH(J$61,Input!$C$48:$AL$48,0))</f>
        <v>0</v>
      </c>
      <c r="K76" s="23">
        <f>IF(VLOOKUP($A76,Input!$A$49:$B$61,2,FALSE)="Percentage",L$70,IF(VLOOKUP($A76,Input!$A$49:$B$61,2,FALSE)="Fixed","Fixed",(K$70)))</f>
        <v>8</v>
      </c>
      <c r="L76" s="14">
        <f t="shared" si="62"/>
        <v>0</v>
      </c>
      <c r="N76" s="96">
        <f>INDEX(Input!$C$49:$AL$61,MATCH($A76,Input!$A$49:$A$61,0),MATCH(N$61,Input!$C$48:$AL$48,0))</f>
        <v>0</v>
      </c>
      <c r="O76" s="23">
        <f>IF(VLOOKUP($A76,Input!$A$49:$B$61,2,FALSE)="Percentage",P$70,IF(VLOOKUP($A76,Input!$A$49:$B$61,2,FALSE)="Fixed","Fixed",(O$70)))</f>
        <v>8</v>
      </c>
      <c r="P76" s="14">
        <f t="shared" si="63"/>
        <v>0</v>
      </c>
      <c r="R76" s="96">
        <f>INDEX(Input!$C$49:$AL$61,MATCH($A76,Input!$A$49:$A$61,0),MATCH(R$61,Input!$C$48:$AL$48,0))</f>
        <v>0</v>
      </c>
      <c r="S76" s="23">
        <f>IF(VLOOKUP($A76,Input!$A$49:$B$61,2,FALSE)="Percentage",T$70,IF(VLOOKUP($A76,Input!$A$49:$B$61,2,FALSE)="Fixed","Fixed",(S$70)))</f>
        <v>8</v>
      </c>
      <c r="T76" s="14">
        <f t="shared" si="64"/>
        <v>0</v>
      </c>
      <c r="V76" s="96">
        <f>INDEX(Input!$C$49:$AL$61,MATCH($A76,Input!$A$49:$A$61,0),MATCH(V$61,Input!$C$48:$AL$48,0))</f>
        <v>0</v>
      </c>
      <c r="W76" s="23">
        <f>IF(VLOOKUP($A76,Input!$A$49:$B$61,2,FALSE)="Percentage",X$70,IF(VLOOKUP($A76,Input!$A$49:$B$61,2,FALSE)="Fixed","Fixed",(W$70)))</f>
        <v>8</v>
      </c>
      <c r="X76" s="14">
        <f t="shared" si="65"/>
        <v>0</v>
      </c>
      <c r="Z76" s="96">
        <f>INDEX(Input!$C$49:$AL$61,MATCH($A76,Input!$A$49:$A$61,0),MATCH(Z$61,Input!$C$48:$AL$48,0))</f>
        <v>0</v>
      </c>
      <c r="AA76" s="23">
        <f>IF(VLOOKUP($A76,Input!$A$49:$B$61,2,FALSE)="Percentage",AB$70,IF(VLOOKUP($A76,Input!$A$49:$B$61,2,FALSE)="Fixed","Fixed",(AA$70)))</f>
        <v>8</v>
      </c>
      <c r="AB76" s="14">
        <f t="shared" si="66"/>
        <v>0</v>
      </c>
      <c r="AD76" s="96">
        <f>INDEX(Input!$C$49:$AL$61,MATCH($A76,Input!$A$49:$A$61,0),MATCH(AD$61,Input!$C$48:$AL$48,0))</f>
        <v>0.184</v>
      </c>
      <c r="AE76" s="23">
        <f>IF(VLOOKUP($A76,Input!$A$49:$B$61,2,FALSE)="Percentage",AF$70,IF(VLOOKUP($A76,Input!$A$49:$B$61,2,FALSE)="Fixed","Fixed",(AE$70)))</f>
        <v>8</v>
      </c>
      <c r="AF76" s="14">
        <f t="shared" si="67"/>
        <v>1.47</v>
      </c>
      <c r="AH76" s="96">
        <f>INDEX(Input!$C$49:$AL$61,MATCH($A76,Input!$A$49:$A$61,0),MATCH(AH$61,Input!$C$48:$AL$48,0))</f>
        <v>0.184</v>
      </c>
      <c r="AI76" s="23">
        <f>IF(VLOOKUP($A76,Input!$A$49:$B$61,2,FALSE)="Percentage",AJ$70,IF(VLOOKUP($A76,Input!$A$49:$B$61,2,FALSE)="Fixed","Fixed",(AI$70)))</f>
        <v>8</v>
      </c>
      <c r="AJ76" s="14">
        <f t="shared" si="68"/>
        <v>1.47</v>
      </c>
      <c r="AL76" s="96">
        <f>INDEX(Input!$C$49:$AL$61,MATCH($A76,Input!$A$49:$A$61,0),MATCH(AL$61,Input!$C$48:$AL$48,0))</f>
        <v>0.184</v>
      </c>
      <c r="AM76" s="23">
        <f>IF(VLOOKUP($A76,Input!$A$49:$B$61,2,FALSE)="Percentage",AN$70,IF(VLOOKUP($A76,Input!$A$49:$B$61,2,FALSE)="Fixed","Fixed",(AM$70)))</f>
        <v>8</v>
      </c>
      <c r="AN76" s="14">
        <f t="shared" si="69"/>
        <v>1.47</v>
      </c>
      <c r="AP76" s="96">
        <f>INDEX(Input!$C$49:$AL$61,MATCH($A76,Input!$A$49:$A$61,0),MATCH(AP$61,Input!$C$48:$AL$48,0))</f>
        <v>0.184</v>
      </c>
      <c r="AQ76" s="23">
        <f>IF(VLOOKUP($A76,Input!$A$49:$B$61,2,FALSE)="Percentage",AR$70,IF(VLOOKUP($A76,Input!$A$49:$B$61,2,FALSE)="Fixed","Fixed",(AQ$70)))</f>
        <v>8</v>
      </c>
      <c r="AR76" s="14">
        <f t="shared" si="70"/>
        <v>1.47</v>
      </c>
      <c r="AS76" s="6"/>
      <c r="AT76" s="96">
        <f>INDEX(Input!$C$49:$AL$61,MATCH($A76,Input!$A$49:$A$61,0),MATCH(AT$61,Input!$C$48:$AL$48,0))</f>
        <v>0.184</v>
      </c>
      <c r="AU76" s="23">
        <f>IF(VLOOKUP($A76,Input!$A$49:$B$61,2,FALSE)="Percentage",AV$70,IF(VLOOKUP($A76,Input!$A$49:$B$61,2,FALSE)="Fixed","Fixed",(AU$70)))</f>
        <v>8</v>
      </c>
      <c r="AV76" s="14">
        <f t="shared" si="71"/>
        <v>1.47</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-2.88</v>
      </c>
      <c r="AE77" s="23" t="str">
        <f>IF(VLOOKUP($A77,Input!$A$49:$B$61,2,FALSE)="Percentage",AF$70,IF(VLOOKUP($A77,Input!$A$49:$B$61,2,FALSE)="Fixed","Fixed",(AE$70)))</f>
        <v>Fixed</v>
      </c>
      <c r="AF77" s="14">
        <f t="shared" si="67"/>
        <v>-2.88</v>
      </c>
      <c r="AH77" s="96">
        <f>INDEX(Input!$C$49:$AL$61,MATCH($A77,Input!$A$49:$A$61,0),MATCH(AH$61,Input!$C$48:$AL$48,0))</f>
        <v>-2.88</v>
      </c>
      <c r="AI77" s="23" t="str">
        <f>IF(VLOOKUP($A77,Input!$A$49:$B$61,2,FALSE)="Percentage",AJ$70,IF(VLOOKUP($A77,Input!$A$49:$B$61,2,FALSE)="Fixed","Fixed",(AI$70)))</f>
        <v>Fixed</v>
      </c>
      <c r="AJ77" s="14">
        <f t="shared" si="68"/>
        <v>-2.88</v>
      </c>
      <c r="AL77" s="96">
        <f>INDEX(Input!$C$49:$AL$61,MATCH($A77,Input!$A$49:$A$61,0),MATCH(AL$61,Input!$C$48:$AL$48,0))</f>
        <v>-2.88</v>
      </c>
      <c r="AM77" s="23" t="str">
        <f>IF(VLOOKUP($A77,Input!$A$49:$B$61,2,FALSE)="Percentage",AN$70,IF(VLOOKUP($A77,Input!$A$49:$B$61,2,FALSE)="Fixed","Fixed",(AM$70)))</f>
        <v>Fixed</v>
      </c>
      <c r="AN77" s="14">
        <f t="shared" si="69"/>
        <v>-2.88</v>
      </c>
      <c r="AP77" s="96">
        <f>INDEX(Input!$C$49:$AL$61,MATCH($A77,Input!$A$49:$A$61,0),MATCH(AP$61,Input!$C$48:$AL$48,0))</f>
        <v>-2.88</v>
      </c>
      <c r="AQ77" s="23" t="str">
        <f>IF(VLOOKUP($A77,Input!$A$49:$B$61,2,FALSE)="Percentage",AR$70,IF(VLOOKUP($A77,Input!$A$49:$B$61,2,FALSE)="Fixed","Fixed",(AQ$70)))</f>
        <v>Fixed</v>
      </c>
      <c r="AR77" s="14">
        <f t="shared" si="70"/>
        <v>-2.88</v>
      </c>
      <c r="AS77" s="6"/>
      <c r="AT77" s="96">
        <f>INDEX(Input!$C$49:$AL$61,MATCH($A77,Input!$A$49:$A$61,0),MATCH(AT$61,Input!$C$48:$AL$48,0))</f>
        <v>-2.88</v>
      </c>
      <c r="AU77" s="23" t="str">
        <f>IF(VLOOKUP($A77,Input!$A$49:$B$61,2,FALSE)="Percentage",AV$70,IF(VLOOKUP($A77,Input!$A$49:$B$61,2,FALSE)="Fixed","Fixed",(AU$70)))</f>
        <v>Fixed</v>
      </c>
      <c r="AV77" s="14">
        <f t="shared" si="71"/>
        <v>-2.88</v>
      </c>
    </row>
    <row r="78" spans="1:48" x14ac:dyDescent="0.25">
      <c r="A78" s="28" t="str">
        <f>Input!$A54</f>
        <v>DRMA</v>
      </c>
      <c r="B78" s="96">
        <f>INDEX(Input!$C$49:$AL$61,MATCH($A78,Input!$A$49:$A$61,0),MATCH(B$61,Input!$C$48:$AL$48,0))</f>
        <v>0</v>
      </c>
      <c r="C78" s="23">
        <f>IF(VLOOKUP($A78,Input!$A$49:$B$61,2,FALSE)="Percentage",D$70,IF(VLOOKUP($A78,Input!$A$49:$B$61,2,FALSE)="Fixed","Fixed",(C$70)))</f>
        <v>8</v>
      </c>
      <c r="D78" s="14">
        <f t="shared" si="60"/>
        <v>0</v>
      </c>
      <c r="F78" s="96">
        <f>INDEX(Input!$C$49:$AL$61,MATCH($A78,Input!$A$49:$A$61,0),MATCH(F$61,Input!$C$48:$AL$48,0))</f>
        <v>0</v>
      </c>
      <c r="G78" s="23">
        <f>IF(VLOOKUP($A78,Input!$A$49:$B$61,2,FALSE)="Percentage",H$70,IF(VLOOKUP($A78,Input!$A$49:$B$61,2,FALSE)="Fixed","Fixed",(G$70)))</f>
        <v>8</v>
      </c>
      <c r="H78" s="14">
        <f t="shared" si="61"/>
        <v>0</v>
      </c>
      <c r="J78" s="96">
        <f>INDEX(Input!$C$49:$AL$61,MATCH($A78,Input!$A$49:$A$61,0),MATCH(J$61,Input!$C$48:$AL$48,0))</f>
        <v>0</v>
      </c>
      <c r="K78" s="23">
        <f>IF(VLOOKUP($A78,Input!$A$49:$B$61,2,FALSE)="Percentage",L$70,IF(VLOOKUP($A78,Input!$A$49:$B$61,2,FALSE)="Fixed","Fixed",(K$70)))</f>
        <v>8</v>
      </c>
      <c r="L78" s="14">
        <f t="shared" si="62"/>
        <v>0</v>
      </c>
      <c r="N78" s="96">
        <f>INDEX(Input!$C$49:$AL$61,MATCH($A78,Input!$A$49:$A$61,0),MATCH(N$61,Input!$C$48:$AL$48,0))</f>
        <v>0</v>
      </c>
      <c r="O78" s="23">
        <f>IF(VLOOKUP($A78,Input!$A$49:$B$61,2,FALSE)="Percentage",P$70,IF(VLOOKUP($A78,Input!$A$49:$B$61,2,FALSE)="Fixed","Fixed",(O$70)))</f>
        <v>8</v>
      </c>
      <c r="P78" s="14">
        <f t="shared" si="63"/>
        <v>0</v>
      </c>
      <c r="R78" s="96">
        <f>INDEX(Input!$C$49:$AL$61,MATCH($A78,Input!$A$49:$A$61,0),MATCH(R$61,Input!$C$48:$AL$48,0))</f>
        <v>0</v>
      </c>
      <c r="S78" s="23">
        <f>IF(VLOOKUP($A78,Input!$A$49:$B$61,2,FALSE)="Percentage",T$70,IF(VLOOKUP($A78,Input!$A$49:$B$61,2,FALSE)="Fixed","Fixed",(S$70)))</f>
        <v>8</v>
      </c>
      <c r="T78" s="14">
        <f t="shared" si="64"/>
        <v>0</v>
      </c>
      <c r="V78" s="96">
        <f>INDEX(Input!$C$49:$AL$61,MATCH($A78,Input!$A$49:$A$61,0),MATCH(V$61,Input!$C$48:$AL$48,0))</f>
        <v>0</v>
      </c>
      <c r="W78" s="23">
        <f>IF(VLOOKUP($A78,Input!$A$49:$B$61,2,FALSE)="Percentage",X$70,IF(VLOOKUP($A78,Input!$A$49:$B$61,2,FALSE)="Fixed","Fixed",(W$70)))</f>
        <v>8</v>
      </c>
      <c r="X78" s="14">
        <f t="shared" si="65"/>
        <v>0</v>
      </c>
      <c r="Z78" s="96">
        <f>INDEX(Input!$C$49:$AL$61,MATCH($A78,Input!$A$49:$A$61,0),MATCH(Z$61,Input!$C$48:$AL$48,0))</f>
        <v>0</v>
      </c>
      <c r="AA78" s="23">
        <f>IF(VLOOKUP($A78,Input!$A$49:$B$61,2,FALSE)="Percentage",AB$70,IF(VLOOKUP($A78,Input!$A$49:$B$61,2,FALSE)="Fixed","Fixed",(AA$70)))</f>
        <v>8</v>
      </c>
      <c r="AB78" s="14">
        <f t="shared" si="66"/>
        <v>0</v>
      </c>
      <c r="AD78" s="96">
        <f>INDEX(Input!$C$49:$AL$61,MATCH($A78,Input!$A$49:$A$61,0),MATCH(AD$61,Input!$C$48:$AL$48,0))</f>
        <v>0</v>
      </c>
      <c r="AE78" s="23">
        <f>IF(VLOOKUP($A78,Input!$A$49:$B$61,2,FALSE)="Percentage",AF$70,IF(VLOOKUP($A78,Input!$A$49:$B$61,2,FALSE)="Fixed","Fixed",(AE$70)))</f>
        <v>8</v>
      </c>
      <c r="AF78" s="14">
        <f t="shared" si="67"/>
        <v>0</v>
      </c>
      <c r="AH78" s="96">
        <f>INDEX(Input!$C$49:$AL$61,MATCH($A78,Input!$A$49:$A$61,0),MATCH(AH$61,Input!$C$48:$AL$48,0))</f>
        <v>0</v>
      </c>
      <c r="AI78" s="23">
        <f>IF(VLOOKUP($A78,Input!$A$49:$B$61,2,FALSE)="Percentage",AJ$70,IF(VLOOKUP($A78,Input!$A$49:$B$61,2,FALSE)="Fixed","Fixed",(AI$70)))</f>
        <v>8</v>
      </c>
      <c r="AJ78" s="14">
        <f t="shared" si="68"/>
        <v>0</v>
      </c>
      <c r="AL78" s="96">
        <f>INDEX(Input!$C$49:$AL$61,MATCH($A78,Input!$A$49:$A$61,0),MATCH(AL$61,Input!$C$48:$AL$48,0))</f>
        <v>0</v>
      </c>
      <c r="AM78" s="23">
        <f>IF(VLOOKUP($A78,Input!$A$49:$B$61,2,FALSE)="Percentage",AN$70,IF(VLOOKUP($A78,Input!$A$49:$B$61,2,FALSE)="Fixed","Fixed",(AM$70)))</f>
        <v>8</v>
      </c>
      <c r="AN78" s="14">
        <f t="shared" si="69"/>
        <v>0</v>
      </c>
      <c r="AP78" s="96">
        <f>INDEX(Input!$C$49:$AL$61,MATCH($A78,Input!$A$49:$A$61,0),MATCH(AP$61,Input!$C$48:$AL$48,0))</f>
        <v>0</v>
      </c>
      <c r="AQ78" s="23">
        <f>IF(VLOOKUP($A78,Input!$A$49:$B$61,2,FALSE)="Percentage",AR$70,IF(VLOOKUP($A78,Input!$A$49:$B$61,2,FALSE)="Fixed","Fixed",(AQ$70)))</f>
        <v>8</v>
      </c>
      <c r="AR78" s="14">
        <f t="shared" si="70"/>
        <v>0</v>
      </c>
      <c r="AS78" s="6"/>
      <c r="AT78" s="96">
        <f>INDEX(Input!$C$49:$AL$61,MATCH($A78,Input!$A$49:$A$61,0),MATCH(AT$61,Input!$C$48:$AL$48,0))</f>
        <v>0</v>
      </c>
      <c r="AU78" s="23">
        <f>IF(VLOOKUP($A78,Input!$A$49:$B$61,2,FALSE)="Percentage",AV$70,IF(VLOOKUP($A78,Input!$A$49:$B$61,2,FALSE)="Fixed","Fixed",(AU$70)))</f>
        <v>8</v>
      </c>
      <c r="AV78" s="14">
        <f t="shared" si="71"/>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-1.24</v>
      </c>
      <c r="S79" s="23" t="str">
        <f>IF(VLOOKUP($A79,Input!$A$49:$B$61,2,FALSE)="Percentage",T$70,IF(VLOOKUP($A79,Input!$A$49:$B$61,2,FALSE)="Fixed","Fixed",(S$70)))</f>
        <v>Fixed</v>
      </c>
      <c r="T79" s="14">
        <f t="shared" si="64"/>
        <v>-1.24</v>
      </c>
      <c r="V79" s="96">
        <f>INDEX(Input!$C$49:$AL$61,MATCH($A79,Input!$A$49:$A$61,0),MATCH(V$61,Input!$C$48:$AL$48,0))</f>
        <v>-1.24</v>
      </c>
      <c r="W79" s="23" t="str">
        <f>IF(VLOOKUP($A79,Input!$A$49:$B$61,2,FALSE)="Percentage",X$70,IF(VLOOKUP($A79,Input!$A$49:$B$61,2,FALSE)="Fixed","Fixed",(W$70)))</f>
        <v>Fixed</v>
      </c>
      <c r="X79" s="14">
        <f t="shared" si="65"/>
        <v>-1.24</v>
      </c>
      <c r="Z79" s="96">
        <f>INDEX(Input!$C$49:$AL$61,MATCH($A79,Input!$A$49:$A$61,0),MATCH(Z$61,Input!$C$48:$AL$48,0))</f>
        <v>-1.24</v>
      </c>
      <c r="AA79" s="23" t="str">
        <f>IF(VLOOKUP($A79,Input!$A$49:$B$61,2,FALSE)="Percentage",AB$70,IF(VLOOKUP($A79,Input!$A$49:$B$61,2,FALSE)="Fixed","Fixed",(AA$70)))</f>
        <v>Fixed</v>
      </c>
      <c r="AB79" s="14">
        <f t="shared" si="66"/>
        <v>-1.24</v>
      </c>
      <c r="AD79" s="96">
        <f>INDEX(Input!$C$49:$AL$61,MATCH($A79,Input!$A$49:$A$61,0),MATCH(AD$61,Input!$C$48:$AL$48,0))</f>
        <v>-1.24</v>
      </c>
      <c r="AE79" s="23" t="str">
        <f>IF(VLOOKUP($A79,Input!$A$49:$B$61,2,FALSE)="Percentage",AF$70,IF(VLOOKUP($A79,Input!$A$49:$B$61,2,FALSE)="Fixed","Fixed",(AE$70)))</f>
        <v>Fixed</v>
      </c>
      <c r="AF79" s="14">
        <f t="shared" si="67"/>
        <v>-1.24</v>
      </c>
      <c r="AH79" s="96">
        <f>INDEX(Input!$C$49:$AL$61,MATCH($A79,Input!$A$49:$A$61,0),MATCH(AH$61,Input!$C$48:$AL$48,0))</f>
        <v>-1.24</v>
      </c>
      <c r="AI79" s="23" t="str">
        <f>IF(VLOOKUP($A79,Input!$A$49:$B$61,2,FALSE)="Percentage",AJ$70,IF(VLOOKUP($A79,Input!$A$49:$B$61,2,FALSE)="Fixed","Fixed",(AI$70)))</f>
        <v>Fixed</v>
      </c>
      <c r="AJ79" s="14">
        <f t="shared" si="68"/>
        <v>-1.24</v>
      </c>
      <c r="AL79" s="96">
        <f>INDEX(Input!$C$49:$AL$61,MATCH($A79,Input!$A$49:$A$61,0),MATCH(AL$61,Input!$C$48:$AL$48,0))</f>
        <v>-1.24</v>
      </c>
      <c r="AM79" s="23" t="str">
        <f>IF(VLOOKUP($A79,Input!$A$49:$B$61,2,FALSE)="Percentage",AN$70,IF(VLOOKUP($A79,Input!$A$49:$B$61,2,FALSE)="Fixed","Fixed",(AM$70)))</f>
        <v>Fixed</v>
      </c>
      <c r="AN79" s="14">
        <f t="shared" si="69"/>
        <v>-1.24</v>
      </c>
      <c r="AP79" s="96">
        <f>INDEX(Input!$C$49:$AL$61,MATCH($A79,Input!$A$49:$A$61,0),MATCH(AP$61,Input!$C$48:$AL$48,0))</f>
        <v>-1.24</v>
      </c>
      <c r="AQ79" s="23" t="str">
        <f>IF(VLOOKUP($A79,Input!$A$49:$B$61,2,FALSE)="Percentage",AR$70,IF(VLOOKUP($A79,Input!$A$49:$B$61,2,FALSE)="Fixed","Fixed",(AQ$70)))</f>
        <v>Fixed</v>
      </c>
      <c r="AR79" s="14">
        <f t="shared" si="70"/>
        <v>-1.24</v>
      </c>
      <c r="AS79" s="6"/>
      <c r="AT79" s="96">
        <f>INDEX(Input!$C$49:$AL$61,MATCH($A79,Input!$A$49:$A$61,0),MATCH(AT$61,Input!$C$48:$AL$48,0))</f>
        <v>-1.24</v>
      </c>
      <c r="AU79" s="23" t="str">
        <f>IF(VLOOKUP($A79,Input!$A$49:$B$61,2,FALSE)="Percentage",AV$70,IF(VLOOKUP($A79,Input!$A$49:$B$61,2,FALSE)="Fixed","Fixed",(AU$70)))</f>
        <v>Fixed</v>
      </c>
      <c r="AV79" s="14">
        <f t="shared" si="71"/>
        <v>-1.24</v>
      </c>
    </row>
    <row r="80" spans="1:48" x14ac:dyDescent="0.25">
      <c r="A80" s="28" t="str">
        <f>Input!$A56</f>
        <v>IRMA</v>
      </c>
      <c r="B80" s="96">
        <f>INDEX(Input!$C$49:$AL$61,MATCH($A80,Input!$A$49:$A$61,0),MATCH(B$61,Input!$C$48:$AL$48,0))</f>
        <v>0</v>
      </c>
      <c r="C80" s="23">
        <f>IF(VLOOKUP($A80,Input!$A$49:$B$61,2,FALSE)="Percentage",D$70,IF(VLOOKUP($A80,Input!$A$49:$B$61,2,FALSE)="Fixed","Fixed",(C$70)))</f>
        <v>8</v>
      </c>
      <c r="D80" s="14">
        <f t="shared" si="60"/>
        <v>0</v>
      </c>
      <c r="F80" s="96">
        <f>INDEX(Input!$C$49:$AL$61,MATCH($A80,Input!$A$49:$A$61,0),MATCH(F$61,Input!$C$48:$AL$48,0))</f>
        <v>0</v>
      </c>
      <c r="G80" s="23">
        <f>IF(VLOOKUP($A80,Input!$A$49:$B$61,2,FALSE)="Percentage",H$70,IF(VLOOKUP($A80,Input!$A$49:$B$61,2,FALSE)="Fixed","Fixed",(G$70)))</f>
        <v>8</v>
      </c>
      <c r="H80" s="14">
        <f t="shared" si="61"/>
        <v>0</v>
      </c>
      <c r="J80" s="96">
        <f>INDEX(Input!$C$49:$AL$61,MATCH($A80,Input!$A$49:$A$61,0),MATCH(J$61,Input!$C$48:$AL$48,0))</f>
        <v>0</v>
      </c>
      <c r="K80" s="23">
        <f>IF(VLOOKUP($A80,Input!$A$49:$B$61,2,FALSE)="Percentage",L$70,IF(VLOOKUP($A80,Input!$A$49:$B$61,2,FALSE)="Fixed","Fixed",(K$70)))</f>
        <v>8</v>
      </c>
      <c r="L80" s="14">
        <f t="shared" si="62"/>
        <v>0</v>
      </c>
      <c r="N80" s="96">
        <f>INDEX(Input!$C$49:$AL$61,MATCH($A80,Input!$A$49:$A$61,0),MATCH(N$61,Input!$C$48:$AL$48,0))</f>
        <v>0</v>
      </c>
      <c r="O80" s="23">
        <f>IF(VLOOKUP($A80,Input!$A$49:$B$61,2,FALSE)="Percentage",P$70,IF(VLOOKUP($A80,Input!$A$49:$B$61,2,FALSE)="Fixed","Fixed",(O$70)))</f>
        <v>8</v>
      </c>
      <c r="P80" s="14">
        <f t="shared" si="63"/>
        <v>0</v>
      </c>
      <c r="R80" s="96">
        <f>INDEX(Input!$C$49:$AL$61,MATCH($A80,Input!$A$49:$A$61,0),MATCH(R$61,Input!$C$48:$AL$48,0))</f>
        <v>0</v>
      </c>
      <c r="S80" s="23">
        <f>IF(VLOOKUP($A80,Input!$A$49:$B$61,2,FALSE)="Percentage",T$70,IF(VLOOKUP($A80,Input!$A$49:$B$61,2,FALSE)="Fixed","Fixed",(S$70)))</f>
        <v>8</v>
      </c>
      <c r="T80" s="14">
        <f t="shared" si="64"/>
        <v>0</v>
      </c>
      <c r="V80" s="96">
        <f>INDEX(Input!$C$49:$AL$61,MATCH($A80,Input!$A$49:$A$61,0),MATCH(V$61,Input!$C$48:$AL$48,0))</f>
        <v>0</v>
      </c>
      <c r="W80" s="23">
        <f>IF(VLOOKUP($A80,Input!$A$49:$B$61,2,FALSE)="Percentage",X$70,IF(VLOOKUP($A80,Input!$A$49:$B$61,2,FALSE)="Fixed","Fixed",(W$70)))</f>
        <v>8</v>
      </c>
      <c r="X80" s="14">
        <f t="shared" si="65"/>
        <v>0</v>
      </c>
      <c r="Z80" s="96">
        <f>INDEX(Input!$C$49:$AL$61,MATCH($A80,Input!$A$49:$A$61,0),MATCH(Z$61,Input!$C$48:$AL$48,0))</f>
        <v>0</v>
      </c>
      <c r="AA80" s="23">
        <f>IF(VLOOKUP($A80,Input!$A$49:$B$61,2,FALSE)="Percentage",AB$70,IF(VLOOKUP($A80,Input!$A$49:$B$61,2,FALSE)="Fixed","Fixed",(AA$70)))</f>
        <v>8</v>
      </c>
      <c r="AB80" s="14">
        <f t="shared" si="66"/>
        <v>0</v>
      </c>
      <c r="AD80" s="96">
        <f>INDEX(Input!$C$49:$AL$61,MATCH($A80,Input!$A$49:$A$61,0),MATCH(AD$61,Input!$C$48:$AL$48,0))</f>
        <v>0</v>
      </c>
      <c r="AE80" s="23">
        <f>IF(VLOOKUP($A80,Input!$A$49:$B$61,2,FALSE)="Percentage",AF$70,IF(VLOOKUP($A80,Input!$A$49:$B$61,2,FALSE)="Fixed","Fixed",(AE$70)))</f>
        <v>8</v>
      </c>
      <c r="AF80" s="14">
        <f t="shared" si="67"/>
        <v>0</v>
      </c>
      <c r="AH80" s="96">
        <f>INDEX(Input!$C$49:$AL$61,MATCH($A80,Input!$A$49:$A$61,0),MATCH(AH$61,Input!$C$48:$AL$48,0))</f>
        <v>0</v>
      </c>
      <c r="AI80" s="23">
        <f>IF(VLOOKUP($A80,Input!$A$49:$B$61,2,FALSE)="Percentage",AJ$70,IF(VLOOKUP($A80,Input!$A$49:$B$61,2,FALSE)="Fixed","Fixed",(AI$70)))</f>
        <v>8</v>
      </c>
      <c r="AJ80" s="14">
        <f t="shared" si="68"/>
        <v>0</v>
      </c>
      <c r="AL80" s="96">
        <f>INDEX(Input!$C$49:$AL$61,MATCH($A80,Input!$A$49:$A$61,0),MATCH(AL$61,Input!$C$48:$AL$48,0))</f>
        <v>0</v>
      </c>
      <c r="AM80" s="23">
        <f>IF(VLOOKUP($A80,Input!$A$49:$B$61,2,FALSE)="Percentage",AN$70,IF(VLOOKUP($A80,Input!$A$49:$B$61,2,FALSE)="Fixed","Fixed",(AM$70)))</f>
        <v>8</v>
      </c>
      <c r="AN80" s="14">
        <f t="shared" si="69"/>
        <v>0</v>
      </c>
      <c r="AP80" s="96">
        <f>INDEX(Input!$C$49:$AL$61,MATCH($A80,Input!$A$49:$A$61,0),MATCH(AP$61,Input!$C$48:$AL$48,0))</f>
        <v>0</v>
      </c>
      <c r="AQ80" s="23">
        <f>IF(VLOOKUP($A80,Input!$A$49:$B$61,2,FALSE)="Percentage",AR$70,IF(VLOOKUP($A80,Input!$A$49:$B$61,2,FALSE)="Fixed","Fixed",(AQ$70)))</f>
        <v>8</v>
      </c>
      <c r="AR80" s="14">
        <f t="shared" si="70"/>
        <v>0</v>
      </c>
      <c r="AS80" s="6"/>
      <c r="AT80" s="96">
        <f>INDEX(Input!$C$49:$AL$61,MATCH($A80,Input!$A$49:$A$61,0),MATCH(AT$61,Input!$C$48:$AL$48,0))</f>
        <v>0</v>
      </c>
      <c r="AU80" s="23">
        <f>IF(VLOOKUP($A80,Input!$A$49:$B$61,2,FALSE)="Percentage",AV$70,IF(VLOOKUP($A80,Input!$A$49:$B$61,2,FALSE)="Fixed","Fixed",(AU$70)))</f>
        <v>8</v>
      </c>
      <c r="AV80" s="14">
        <f t="shared" si="71"/>
        <v>0</v>
      </c>
    </row>
    <row r="81" spans="1:48" x14ac:dyDescent="0.25">
      <c r="A81" s="28" t="str">
        <f>Input!$A57</f>
        <v>General Balancing Account</v>
      </c>
      <c r="B81" s="96">
        <f>INDEX(Input!$C$49:$AL$61,MATCH($A81,Input!$A$49:$A$61,0),MATCH(B$61,Input!$C$48:$AL$48,0))</f>
        <v>0</v>
      </c>
      <c r="C81" s="23">
        <f>IF(VLOOKUP($A81,Input!$A$49:$B$61,2,FALSE)="Percentage",D$70,IF(VLOOKUP($A81,Input!$A$49:$B$61,2,FALSE)="Fixed","Fixed",(C$70)))</f>
        <v>8</v>
      </c>
      <c r="D81" s="14">
        <f t="shared" si="60"/>
        <v>0</v>
      </c>
      <c r="F81" s="96">
        <f>INDEX(Input!$C$49:$AL$61,MATCH($A81,Input!$A$49:$A$61,0),MATCH(F$61,Input!$C$48:$AL$48,0))</f>
        <v>0</v>
      </c>
      <c r="G81" s="23">
        <f>IF(VLOOKUP($A81,Input!$A$49:$B$61,2,FALSE)="Percentage",H$70,IF(VLOOKUP($A81,Input!$A$49:$B$61,2,FALSE)="Fixed","Fixed",(G$70)))</f>
        <v>8</v>
      </c>
      <c r="H81" s="14">
        <f t="shared" si="61"/>
        <v>0</v>
      </c>
      <c r="J81" s="96">
        <f>INDEX(Input!$C$49:$AL$61,MATCH($A81,Input!$A$49:$A$61,0),MATCH(J$61,Input!$C$48:$AL$48,0))</f>
        <v>0</v>
      </c>
      <c r="K81" s="23">
        <f>IF(VLOOKUP($A81,Input!$A$49:$B$61,2,FALSE)="Percentage",L$70,IF(VLOOKUP($A81,Input!$A$49:$B$61,2,FALSE)="Fixed","Fixed",(K$70)))</f>
        <v>8</v>
      </c>
      <c r="L81" s="14">
        <f t="shared" si="62"/>
        <v>0</v>
      </c>
      <c r="N81" s="96">
        <f>INDEX(Input!$C$49:$AL$61,MATCH($A81,Input!$A$49:$A$61,0),MATCH(N$61,Input!$C$48:$AL$48,0))</f>
        <v>0</v>
      </c>
      <c r="O81" s="23">
        <f>IF(VLOOKUP($A81,Input!$A$49:$B$61,2,FALSE)="Percentage",P$70,IF(VLOOKUP($A81,Input!$A$49:$B$61,2,FALSE)="Fixed","Fixed",(O$70)))</f>
        <v>8</v>
      </c>
      <c r="P81" s="14">
        <f t="shared" si="63"/>
        <v>0</v>
      </c>
      <c r="R81" s="96">
        <f>INDEX(Input!$C$49:$AL$61,MATCH($A81,Input!$A$49:$A$61,0),MATCH(R$61,Input!$C$48:$AL$48,0))</f>
        <v>0</v>
      </c>
      <c r="S81" s="23">
        <f>IF(VLOOKUP($A81,Input!$A$49:$B$61,2,FALSE)="Percentage",T$70,IF(VLOOKUP($A81,Input!$A$49:$B$61,2,FALSE)="Fixed","Fixed",(S$70)))</f>
        <v>8</v>
      </c>
      <c r="T81" s="14">
        <f t="shared" si="64"/>
        <v>0</v>
      </c>
      <c r="V81" s="96">
        <f>INDEX(Input!$C$49:$AL$61,MATCH($A81,Input!$A$49:$A$61,0),MATCH(V$61,Input!$C$48:$AL$48,0))</f>
        <v>0</v>
      </c>
      <c r="W81" s="23">
        <f>IF(VLOOKUP($A81,Input!$A$49:$B$61,2,FALSE)="Percentage",X$70,IF(VLOOKUP($A81,Input!$A$49:$B$61,2,FALSE)="Fixed","Fixed",(W$70)))</f>
        <v>8</v>
      </c>
      <c r="X81" s="14">
        <f t="shared" si="65"/>
        <v>0</v>
      </c>
      <c r="Z81" s="96">
        <f>INDEX(Input!$C$49:$AL$61,MATCH($A81,Input!$A$49:$A$61,0),MATCH(Z$61,Input!$C$48:$AL$48,0))</f>
        <v>0</v>
      </c>
      <c r="AA81" s="23">
        <f>IF(VLOOKUP($A81,Input!$A$49:$B$61,2,FALSE)="Percentage",AB$70,IF(VLOOKUP($A81,Input!$A$49:$B$61,2,FALSE)="Fixed","Fixed",(AA$70)))</f>
        <v>8</v>
      </c>
      <c r="AB81" s="14">
        <f t="shared" si="66"/>
        <v>0</v>
      </c>
      <c r="AD81" s="96">
        <f>INDEX(Input!$C$49:$AL$61,MATCH($A81,Input!$A$49:$A$61,0),MATCH(AD$61,Input!$C$48:$AL$48,0))</f>
        <v>0</v>
      </c>
      <c r="AE81" s="23">
        <f>IF(VLOOKUP($A81,Input!$A$49:$B$61,2,FALSE)="Percentage",AF$70,IF(VLOOKUP($A81,Input!$A$49:$B$61,2,FALSE)="Fixed","Fixed",(AE$70)))</f>
        <v>8</v>
      </c>
      <c r="AF81" s="14">
        <f t="shared" si="67"/>
        <v>0</v>
      </c>
      <c r="AH81" s="96">
        <f>INDEX(Input!$C$49:$AL$61,MATCH($A81,Input!$A$49:$A$61,0),MATCH(AH$61,Input!$C$48:$AL$48,0))</f>
        <v>0</v>
      </c>
      <c r="AI81" s="23">
        <f>IF(VLOOKUP($A81,Input!$A$49:$B$61,2,FALSE)="Percentage",AJ$70,IF(VLOOKUP($A81,Input!$A$49:$B$61,2,FALSE)="Fixed","Fixed",(AI$70)))</f>
        <v>8</v>
      </c>
      <c r="AJ81" s="14">
        <f t="shared" si="68"/>
        <v>0</v>
      </c>
      <c r="AL81" s="96">
        <f>INDEX(Input!$C$49:$AL$61,MATCH($A81,Input!$A$49:$A$61,0),MATCH(AL$61,Input!$C$48:$AL$48,0))</f>
        <v>0</v>
      </c>
      <c r="AM81" s="23">
        <f>IF(VLOOKUP($A81,Input!$A$49:$B$61,2,FALSE)="Percentage",AN$70,IF(VLOOKUP($A81,Input!$A$49:$B$61,2,FALSE)="Fixed","Fixed",(AM$70)))</f>
        <v>8</v>
      </c>
      <c r="AN81" s="14">
        <f t="shared" si="69"/>
        <v>0</v>
      </c>
      <c r="AP81" s="96">
        <f>INDEX(Input!$C$49:$AL$61,MATCH($A81,Input!$A$49:$A$61,0),MATCH(AP$61,Input!$C$48:$AL$48,0))</f>
        <v>0</v>
      </c>
      <c r="AQ81" s="23">
        <f>IF(VLOOKUP($A81,Input!$A$49:$B$61,2,FALSE)="Percentage",AR$70,IF(VLOOKUP($A81,Input!$A$49:$B$61,2,FALSE)="Fixed","Fixed",(AQ$70)))</f>
        <v>8</v>
      </c>
      <c r="AR81" s="14">
        <f t="shared" si="70"/>
        <v>0</v>
      </c>
      <c r="AS81" s="6"/>
      <c r="AT81" s="96">
        <f>INDEX(Input!$C$49:$AL$61,MATCH($A81,Input!$A$49:$A$61,0),MATCH(AT$61,Input!$C$48:$AL$48,0))</f>
        <v>0</v>
      </c>
      <c r="AU81" s="23">
        <f>IF(VLOOKUP($A81,Input!$A$49:$B$61,2,FALSE)="Percentage",AV$70,IF(VLOOKUP($A81,Input!$A$49:$B$61,2,FALSE)="Fixed","Fixed",(AU$70)))</f>
        <v>8</v>
      </c>
      <c r="AV81" s="14">
        <f t="shared" si="71"/>
        <v>0</v>
      </c>
    </row>
    <row r="82" spans="1:48" x14ac:dyDescent="0.25">
      <c r="A82" s="28" t="str">
        <f>Input!$A58</f>
        <v>Lead Service Line</v>
      </c>
      <c r="B82" s="96">
        <f>INDEX(Input!$C$49:$AL$61,MATCH($A82,Input!$A$49:$A$61,0),MATCH(B$61,Input!$C$48:$AL$48,0))</f>
        <v>0</v>
      </c>
      <c r="C82" s="23">
        <f>IF(VLOOKUP($A82,Input!$A$49:$B$61,2,FALSE)="Percentage",D$70,IF(VLOOKUP($A82,Input!$A$49:$B$61,2,FALSE)="Fixed","Fixed",(C$70)))</f>
        <v>8</v>
      </c>
      <c r="D82" s="14">
        <f t="shared" si="60"/>
        <v>0</v>
      </c>
      <c r="F82" s="96">
        <f>INDEX(Input!$C$49:$AL$61,MATCH($A82,Input!$A$49:$A$61,0),MATCH(F$61,Input!$C$48:$AL$48,0))</f>
        <v>0</v>
      </c>
      <c r="G82" s="23">
        <f>IF(VLOOKUP($A82,Input!$A$49:$B$61,2,FALSE)="Percentage",H$70,IF(VLOOKUP($A82,Input!$A$49:$B$61,2,FALSE)="Fixed","Fixed",(G$70)))</f>
        <v>8</v>
      </c>
      <c r="H82" s="14">
        <f t="shared" si="61"/>
        <v>0</v>
      </c>
      <c r="J82" s="96">
        <f>INDEX(Input!$C$49:$AL$61,MATCH($A82,Input!$A$49:$A$61,0),MATCH(J$61,Input!$C$48:$AL$48,0))</f>
        <v>0</v>
      </c>
      <c r="K82" s="23">
        <f>IF(VLOOKUP($A82,Input!$A$49:$B$61,2,FALSE)="Percentage",L$70,IF(VLOOKUP($A82,Input!$A$49:$B$61,2,FALSE)="Fixed","Fixed",(K$70)))</f>
        <v>8</v>
      </c>
      <c r="L82" s="14">
        <f t="shared" si="62"/>
        <v>0</v>
      </c>
      <c r="N82" s="96">
        <f>INDEX(Input!$C$49:$AL$61,MATCH($A82,Input!$A$49:$A$61,0),MATCH(N$61,Input!$C$48:$AL$48,0))</f>
        <v>0</v>
      </c>
      <c r="O82" s="23">
        <f>IF(VLOOKUP($A82,Input!$A$49:$B$61,2,FALSE)="Percentage",P$70,IF(VLOOKUP($A82,Input!$A$49:$B$61,2,FALSE)="Fixed","Fixed",(O$70)))</f>
        <v>8</v>
      </c>
      <c r="P82" s="14">
        <f t="shared" si="63"/>
        <v>0</v>
      </c>
      <c r="R82" s="96">
        <f>INDEX(Input!$C$49:$AL$61,MATCH($A82,Input!$A$49:$A$61,0),MATCH(R$61,Input!$C$48:$AL$48,0))</f>
        <v>0</v>
      </c>
      <c r="S82" s="23">
        <f>IF(VLOOKUP($A82,Input!$A$49:$B$61,2,FALSE)="Percentage",T$70,IF(VLOOKUP($A82,Input!$A$49:$B$61,2,FALSE)="Fixed","Fixed",(S$70)))</f>
        <v>8</v>
      </c>
      <c r="T82" s="14">
        <f t="shared" si="64"/>
        <v>0</v>
      </c>
      <c r="V82" s="96">
        <f>INDEX(Input!$C$49:$AL$61,MATCH($A82,Input!$A$49:$A$61,0),MATCH(V$61,Input!$C$48:$AL$48,0))</f>
        <v>0</v>
      </c>
      <c r="W82" s="23">
        <f>IF(VLOOKUP($A82,Input!$A$49:$B$61,2,FALSE)="Percentage",X$70,IF(VLOOKUP($A82,Input!$A$49:$B$61,2,FALSE)="Fixed","Fixed",(W$70)))</f>
        <v>8</v>
      </c>
      <c r="X82" s="14">
        <f t="shared" si="65"/>
        <v>0</v>
      </c>
      <c r="Z82" s="96">
        <f>INDEX(Input!$C$49:$AL$61,MATCH($A82,Input!$A$49:$A$61,0),MATCH(Z$61,Input!$C$48:$AL$48,0))</f>
        <v>0</v>
      </c>
      <c r="AA82" s="23">
        <f>IF(VLOOKUP($A82,Input!$A$49:$B$61,2,FALSE)="Percentage",AB$70,IF(VLOOKUP($A82,Input!$A$49:$B$61,2,FALSE)="Fixed","Fixed",(AA$70)))</f>
        <v>8</v>
      </c>
      <c r="AB82" s="14">
        <f t="shared" si="66"/>
        <v>0</v>
      </c>
      <c r="AD82" s="96">
        <f>INDEX(Input!$C$49:$AL$61,MATCH($A82,Input!$A$49:$A$61,0),MATCH(AD$61,Input!$C$48:$AL$48,0))</f>
        <v>0</v>
      </c>
      <c r="AE82" s="23">
        <f>IF(VLOOKUP($A82,Input!$A$49:$B$61,2,FALSE)="Percentage",AF$70,IF(VLOOKUP($A82,Input!$A$49:$B$61,2,FALSE)="Fixed","Fixed",(AE$70)))</f>
        <v>8</v>
      </c>
      <c r="AF82" s="14">
        <f t="shared" si="67"/>
        <v>0</v>
      </c>
      <c r="AH82" s="96">
        <f>INDEX(Input!$C$49:$AL$61,MATCH($A82,Input!$A$49:$A$61,0),MATCH(AH$61,Input!$C$48:$AL$48,0))</f>
        <v>0</v>
      </c>
      <c r="AI82" s="23">
        <f>IF(VLOOKUP($A82,Input!$A$49:$B$61,2,FALSE)="Percentage",AJ$70,IF(VLOOKUP($A82,Input!$A$49:$B$61,2,FALSE)="Fixed","Fixed",(AI$70)))</f>
        <v>8</v>
      </c>
      <c r="AJ82" s="14">
        <f t="shared" si="68"/>
        <v>0</v>
      </c>
      <c r="AL82" s="96">
        <f>INDEX(Input!$C$49:$AL$61,MATCH($A82,Input!$A$49:$A$61,0),MATCH(AL$61,Input!$C$48:$AL$48,0))</f>
        <v>0</v>
      </c>
      <c r="AM82" s="23">
        <f>IF(VLOOKUP($A82,Input!$A$49:$B$61,2,FALSE)="Percentage",AN$70,IF(VLOOKUP($A82,Input!$A$49:$B$61,2,FALSE)="Fixed","Fixed",(AM$70)))</f>
        <v>8</v>
      </c>
      <c r="AN82" s="14">
        <f t="shared" si="69"/>
        <v>0</v>
      </c>
      <c r="AP82" s="96">
        <f>INDEX(Input!$C$49:$AL$61,MATCH($A82,Input!$A$49:$A$61,0),MATCH(AP$61,Input!$C$48:$AL$48,0))</f>
        <v>0</v>
      </c>
      <c r="AQ82" s="23">
        <f>IF(VLOOKUP($A82,Input!$A$49:$B$61,2,FALSE)="Percentage",AR$70,IF(VLOOKUP($A82,Input!$A$49:$B$61,2,FALSE)="Fixed","Fixed",(AQ$70)))</f>
        <v>8</v>
      </c>
      <c r="AR82" s="14">
        <f t="shared" si="70"/>
        <v>0</v>
      </c>
      <c r="AS82" s="6"/>
      <c r="AT82" s="96">
        <f>INDEX(Input!$C$49:$AL$61,MATCH($A82,Input!$A$49:$A$61,0),MATCH(AT$61,Input!$C$48:$AL$48,0))</f>
        <v>0</v>
      </c>
      <c r="AU82" s="23">
        <f>IF(VLOOKUP($A82,Input!$A$49:$B$61,2,FALSE)="Percentage",AV$70,IF(VLOOKUP($A82,Input!$A$49:$B$61,2,FALSE)="Fixed","Fixed",(AU$70)))</f>
        <v>8</v>
      </c>
      <c r="AV82" s="14">
        <f t="shared" si="71"/>
        <v>0</v>
      </c>
    </row>
    <row r="83" spans="1:48" x14ac:dyDescent="0.25">
      <c r="A83" s="28" t="str">
        <f>Input!$A59</f>
        <v>M-WRAM</v>
      </c>
      <c r="B83" s="96">
        <f>INDEX(Input!$C$49:$AL$61,MATCH($A83,Input!$A$49:$A$61,0),MATCH(B$61,Input!$C$48:$AL$48,0))</f>
        <v>0</v>
      </c>
      <c r="C83" s="23">
        <f>IF(VLOOKUP($A83,Input!$A$49:$B$61,2,FALSE)="Percentage",D$70,IF(VLOOKUP($A83,Input!$A$49:$B$61,2,FALSE)="Fixed","Fixed",(C$70)))</f>
        <v>8</v>
      </c>
      <c r="D83" s="14">
        <f t="shared" si="60"/>
        <v>0</v>
      </c>
      <c r="F83" s="96">
        <f>INDEX(Input!$C$49:$AL$61,MATCH($A83,Input!$A$49:$A$61,0),MATCH(F$61,Input!$C$48:$AL$48,0))</f>
        <v>0</v>
      </c>
      <c r="G83" s="23">
        <f>IF(VLOOKUP($A83,Input!$A$49:$B$61,2,FALSE)="Percentage",H$70,IF(VLOOKUP($A83,Input!$A$49:$B$61,2,FALSE)="Fixed","Fixed",(G$70)))</f>
        <v>8</v>
      </c>
      <c r="H83" s="14">
        <f t="shared" si="61"/>
        <v>0</v>
      </c>
      <c r="J83" s="96">
        <f>INDEX(Input!$C$49:$AL$61,MATCH($A83,Input!$A$49:$A$61,0),MATCH(J$61,Input!$C$48:$AL$48,0))</f>
        <v>0</v>
      </c>
      <c r="K83" s="23">
        <f>IF(VLOOKUP($A83,Input!$A$49:$B$61,2,FALSE)="Percentage",L$70,IF(VLOOKUP($A83,Input!$A$49:$B$61,2,FALSE)="Fixed","Fixed",(K$70)))</f>
        <v>8</v>
      </c>
      <c r="L83" s="14">
        <f t="shared" si="62"/>
        <v>0</v>
      </c>
      <c r="N83" s="96">
        <f>INDEX(Input!$C$49:$AL$61,MATCH($A83,Input!$A$49:$A$61,0),MATCH(N$61,Input!$C$48:$AL$48,0))</f>
        <v>0</v>
      </c>
      <c r="O83" s="23">
        <f>IF(VLOOKUP($A83,Input!$A$49:$B$61,2,FALSE)="Percentage",P$70,IF(VLOOKUP($A83,Input!$A$49:$B$61,2,FALSE)="Fixed","Fixed",(O$70)))</f>
        <v>8</v>
      </c>
      <c r="P83" s="14">
        <f t="shared" si="63"/>
        <v>0</v>
      </c>
      <c r="R83" s="96">
        <f>INDEX(Input!$C$49:$AL$61,MATCH($A83,Input!$A$49:$A$61,0),MATCH(R$61,Input!$C$48:$AL$48,0))</f>
        <v>0</v>
      </c>
      <c r="S83" s="23">
        <f>IF(VLOOKUP($A83,Input!$A$49:$B$61,2,FALSE)="Percentage",T$70,IF(VLOOKUP($A83,Input!$A$49:$B$61,2,FALSE)="Fixed","Fixed",(S$70)))</f>
        <v>8</v>
      </c>
      <c r="T83" s="14">
        <f t="shared" si="64"/>
        <v>0</v>
      </c>
      <c r="V83" s="96">
        <f>INDEX(Input!$C$49:$AL$61,MATCH($A83,Input!$A$49:$A$61,0),MATCH(V$61,Input!$C$48:$AL$48,0))</f>
        <v>0</v>
      </c>
      <c r="W83" s="23">
        <f>IF(VLOOKUP($A83,Input!$A$49:$B$61,2,FALSE)="Percentage",X$70,IF(VLOOKUP($A83,Input!$A$49:$B$61,2,FALSE)="Fixed","Fixed",(W$70)))</f>
        <v>8</v>
      </c>
      <c r="X83" s="14">
        <f t="shared" si="65"/>
        <v>0</v>
      </c>
      <c r="Z83" s="96">
        <f>INDEX(Input!$C$49:$AL$61,MATCH($A83,Input!$A$49:$A$61,0),MATCH(Z$61,Input!$C$48:$AL$48,0))</f>
        <v>0</v>
      </c>
      <c r="AA83" s="23">
        <f>IF(VLOOKUP($A83,Input!$A$49:$B$61,2,FALSE)="Percentage",AB$70,IF(VLOOKUP($A83,Input!$A$49:$B$61,2,FALSE)="Fixed","Fixed",(AA$70)))</f>
        <v>8</v>
      </c>
      <c r="AB83" s="14">
        <f t="shared" si="66"/>
        <v>0</v>
      </c>
      <c r="AD83" s="96">
        <f>INDEX(Input!$C$49:$AL$61,MATCH($A83,Input!$A$49:$A$61,0),MATCH(AD$61,Input!$C$48:$AL$48,0))</f>
        <v>0</v>
      </c>
      <c r="AE83" s="23">
        <f>IF(VLOOKUP($A83,Input!$A$49:$B$61,2,FALSE)="Percentage",AF$70,IF(VLOOKUP($A83,Input!$A$49:$B$61,2,FALSE)="Fixed","Fixed",(AE$70)))</f>
        <v>8</v>
      </c>
      <c r="AF83" s="14">
        <f t="shared" si="67"/>
        <v>0</v>
      </c>
      <c r="AH83" s="96">
        <f>INDEX(Input!$C$49:$AL$61,MATCH($A83,Input!$A$49:$A$61,0),MATCH(AH$61,Input!$C$48:$AL$48,0))</f>
        <v>0</v>
      </c>
      <c r="AI83" s="23">
        <f>IF(VLOOKUP($A83,Input!$A$49:$B$61,2,FALSE)="Percentage",AJ$70,IF(VLOOKUP($A83,Input!$A$49:$B$61,2,FALSE)="Fixed","Fixed",(AI$70)))</f>
        <v>8</v>
      </c>
      <c r="AJ83" s="14">
        <f t="shared" si="68"/>
        <v>0</v>
      </c>
      <c r="AL83" s="96">
        <f>INDEX(Input!$C$49:$AL$61,MATCH($A83,Input!$A$49:$A$61,0),MATCH(AL$61,Input!$C$48:$AL$48,0))</f>
        <v>0</v>
      </c>
      <c r="AM83" s="23">
        <f>IF(VLOOKUP($A83,Input!$A$49:$B$61,2,FALSE)="Percentage",AN$70,IF(VLOOKUP($A83,Input!$A$49:$B$61,2,FALSE)="Fixed","Fixed",(AM$70)))</f>
        <v>8</v>
      </c>
      <c r="AN83" s="14">
        <f t="shared" si="69"/>
        <v>0</v>
      </c>
      <c r="AP83" s="96">
        <f>INDEX(Input!$C$49:$AL$61,MATCH($A83,Input!$A$49:$A$61,0),MATCH(AP$61,Input!$C$48:$AL$48,0))</f>
        <v>0</v>
      </c>
      <c r="AQ83" s="23">
        <f>IF(VLOOKUP($A83,Input!$A$49:$B$61,2,FALSE)="Percentage",AR$70,IF(VLOOKUP($A83,Input!$A$49:$B$61,2,FALSE)="Fixed","Fixed",(AQ$70)))</f>
        <v>8</v>
      </c>
      <c r="AR83" s="14">
        <f t="shared" si="70"/>
        <v>0</v>
      </c>
      <c r="AS83" s="6"/>
      <c r="AT83" s="96">
        <f>INDEX(Input!$C$49:$AL$61,MATCH($A83,Input!$A$49:$A$61,0),MATCH(AT$61,Input!$C$48:$AL$48,0))</f>
        <v>0</v>
      </c>
      <c r="AU83" s="23">
        <f>IF(VLOOKUP($A83,Input!$A$49:$B$61,2,FALSE)="Percentage",AV$70,IF(VLOOKUP($A83,Input!$A$49:$B$61,2,FALSE)="Fixed","Fixed",(AU$70)))</f>
        <v>8</v>
      </c>
      <c r="AV83" s="14">
        <f t="shared" si="71"/>
        <v>0</v>
      </c>
    </row>
    <row r="84" spans="1:48" x14ac:dyDescent="0.25">
      <c r="A84" s="28" t="str">
        <f>Input!$A60</f>
        <v>ICBA</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8</v>
      </c>
      <c r="D85" s="14">
        <f t="shared" si="60"/>
        <v>0</v>
      </c>
      <c r="F85" s="96">
        <f>INDEX(Input!$C$49:$AL$61,MATCH($A85,Input!$A$49:$A$61,0),MATCH(F$61,Input!$C$48:$AL$48,0))</f>
        <v>0</v>
      </c>
      <c r="G85" s="23">
        <f>IF(VLOOKUP($A85,Input!$A$49:$B$61,2,FALSE)="Percentage",H$70,IF(VLOOKUP($A85,Input!$A$49:$B$61,2,FALSE)="Fixed","Fixed",(G$70)))</f>
        <v>8</v>
      </c>
      <c r="H85" s="14">
        <f t="shared" si="61"/>
        <v>0</v>
      </c>
      <c r="J85" s="96">
        <f>INDEX(Input!$C$49:$AL$61,MATCH($A85,Input!$A$49:$A$61,0),MATCH(J$61,Input!$C$48:$AL$48,0))</f>
        <v>0</v>
      </c>
      <c r="K85" s="23">
        <f>IF(VLOOKUP($A85,Input!$A$49:$B$61,2,FALSE)="Percentage",L$70,IF(VLOOKUP($A85,Input!$A$49:$B$61,2,FALSE)="Fixed","Fixed",(K$70)))</f>
        <v>8</v>
      </c>
      <c r="L85" s="14">
        <f t="shared" si="62"/>
        <v>0</v>
      </c>
      <c r="N85" s="96">
        <f>INDEX(Input!$C$49:$AL$61,MATCH($A85,Input!$A$49:$A$61,0),MATCH(N$61,Input!$C$48:$AL$48,0))</f>
        <v>0</v>
      </c>
      <c r="O85" s="23">
        <f>IF(VLOOKUP($A85,Input!$A$49:$B$61,2,FALSE)="Percentage",P$70,IF(VLOOKUP($A85,Input!$A$49:$B$61,2,FALSE)="Fixed","Fixed",(O$70)))</f>
        <v>8</v>
      </c>
      <c r="P85" s="14">
        <f t="shared" si="63"/>
        <v>0</v>
      </c>
      <c r="R85" s="96">
        <f>INDEX(Input!$C$49:$AL$61,MATCH($A85,Input!$A$49:$A$61,0),MATCH(R$61,Input!$C$48:$AL$48,0))</f>
        <v>0</v>
      </c>
      <c r="S85" s="23">
        <f>IF(VLOOKUP($A85,Input!$A$49:$B$61,2,FALSE)="Percentage",T$70,IF(VLOOKUP($A85,Input!$A$49:$B$61,2,FALSE)="Fixed","Fixed",(S$70)))</f>
        <v>8</v>
      </c>
      <c r="T85" s="14">
        <f t="shared" si="64"/>
        <v>0</v>
      </c>
      <c r="V85" s="96">
        <f>INDEX(Input!$C$49:$AL$61,MATCH($A85,Input!$A$49:$A$61,0),MATCH(V$61,Input!$C$48:$AL$48,0))</f>
        <v>0</v>
      </c>
      <c r="W85" s="23">
        <f>IF(VLOOKUP($A85,Input!$A$49:$B$61,2,FALSE)="Percentage",X$70,IF(VLOOKUP($A85,Input!$A$49:$B$61,2,FALSE)="Fixed","Fixed",(W$70)))</f>
        <v>8</v>
      </c>
      <c r="X85" s="14">
        <f t="shared" si="65"/>
        <v>0</v>
      </c>
      <c r="Z85" s="96">
        <f>INDEX(Input!$C$49:$AL$61,MATCH($A85,Input!$A$49:$A$61,0),MATCH(Z$61,Input!$C$48:$AL$48,0))</f>
        <v>0</v>
      </c>
      <c r="AA85" s="23">
        <f>IF(VLOOKUP($A85,Input!$A$49:$B$61,2,FALSE)="Percentage",AB$70,IF(VLOOKUP($A85,Input!$A$49:$B$61,2,FALSE)="Fixed","Fixed",(AA$70)))</f>
        <v>8</v>
      </c>
      <c r="AB85" s="14">
        <f t="shared" si="66"/>
        <v>0</v>
      </c>
      <c r="AD85" s="96">
        <f>INDEX(Input!$C$49:$AL$61,MATCH($A85,Input!$A$49:$A$61,0),MATCH(AD$61,Input!$C$48:$AL$48,0))</f>
        <v>0</v>
      </c>
      <c r="AE85" s="23">
        <f>IF(VLOOKUP($A85,Input!$A$49:$B$61,2,FALSE)="Percentage",AF$70,IF(VLOOKUP($A85,Input!$A$49:$B$61,2,FALSE)="Fixed","Fixed",(AE$70)))</f>
        <v>8</v>
      </c>
      <c r="AF85" s="14">
        <f t="shared" si="67"/>
        <v>0</v>
      </c>
      <c r="AH85" s="96">
        <f>INDEX(Input!$C$49:$AL$61,MATCH($A85,Input!$A$49:$A$61,0),MATCH(AH$61,Input!$C$48:$AL$48,0))</f>
        <v>0</v>
      </c>
      <c r="AI85" s="23">
        <f>IF(VLOOKUP($A85,Input!$A$49:$B$61,2,FALSE)="Percentage",AJ$70,IF(VLOOKUP($A85,Input!$A$49:$B$61,2,FALSE)="Fixed","Fixed",(AI$70)))</f>
        <v>8</v>
      </c>
      <c r="AJ85" s="14">
        <f t="shared" si="68"/>
        <v>0</v>
      </c>
      <c r="AL85" s="96">
        <f>INDEX(Input!$C$49:$AL$61,MATCH($A85,Input!$A$49:$A$61,0),MATCH(AL$61,Input!$C$48:$AL$48,0))</f>
        <v>0</v>
      </c>
      <c r="AM85" s="23">
        <f>IF(VLOOKUP($A85,Input!$A$49:$B$61,2,FALSE)="Percentage",AN$70,IF(VLOOKUP($A85,Input!$A$49:$B$61,2,FALSE)="Fixed","Fixed",(AM$70)))</f>
        <v>8</v>
      </c>
      <c r="AN85" s="14">
        <f t="shared" si="69"/>
        <v>0</v>
      </c>
      <c r="AP85" s="96">
        <f>INDEX(Input!$C$49:$AL$61,MATCH($A85,Input!$A$49:$A$61,0),MATCH(AP$61,Input!$C$48:$AL$48,0))</f>
        <v>0</v>
      </c>
      <c r="AQ85" s="23">
        <f>IF(VLOOKUP($A85,Input!$A$49:$B$61,2,FALSE)="Percentage",AR$70,IF(VLOOKUP($A85,Input!$A$49:$B$61,2,FALSE)="Fixed","Fixed",(AQ$70)))</f>
        <v>8</v>
      </c>
      <c r="AR85" s="14">
        <f t="shared" si="70"/>
        <v>0</v>
      </c>
      <c r="AS85" s="6"/>
      <c r="AT85" s="96">
        <f>INDEX(Input!$C$49:$AL$61,MATCH($A85,Input!$A$49:$A$61,0),MATCH(AT$61,Input!$C$48:$AL$48,0))</f>
        <v>0</v>
      </c>
      <c r="AU85" s="23">
        <f>IF(VLOOKUP($A85,Input!$A$49:$B$61,2,FALSE)="Percentage",AV$70,IF(VLOOKUP($A85,Input!$A$49:$B$61,2,FALSE)="Fixed","Fixed",(AU$70)))</f>
        <v>8</v>
      </c>
      <c r="AV85" s="14">
        <f t="shared" si="71"/>
        <v>0</v>
      </c>
    </row>
    <row r="86" spans="1:48" x14ac:dyDescent="0.25">
      <c r="A86" t="s">
        <v>25</v>
      </c>
      <c r="B86" s="13"/>
      <c r="D86" s="19">
        <f>SUM(D73:D85)</f>
        <v>-6.75</v>
      </c>
      <c r="F86" s="13"/>
      <c r="H86" s="19">
        <f>SUM(H73:H85)</f>
        <v>-6.75</v>
      </c>
      <c r="J86" s="13"/>
      <c r="L86" s="19">
        <f>SUM(L73:L85)</f>
        <v>-6.75</v>
      </c>
      <c r="N86" s="13"/>
      <c r="P86" s="19">
        <f>SUM(P73:P85)</f>
        <v>-6.75</v>
      </c>
      <c r="R86" s="13"/>
      <c r="T86" s="19">
        <f>SUM(T73:T85)</f>
        <v>-6.1700000000000008</v>
      </c>
      <c r="V86" s="13"/>
      <c r="X86" s="19">
        <f>SUM(X73:X85)</f>
        <v>-6.1700000000000008</v>
      </c>
      <c r="Z86" s="13"/>
      <c r="AB86" s="19">
        <f>SUM(AB73:AB85)</f>
        <v>-6.1700000000000008</v>
      </c>
      <c r="AD86" s="13"/>
      <c r="AF86" s="19">
        <f>SUM(AF73:AF85)</f>
        <v>-7.3400000000000007</v>
      </c>
      <c r="AH86" s="13"/>
      <c r="AJ86" s="19">
        <f>SUM(AJ73:AJ85)</f>
        <v>-7.3400000000000007</v>
      </c>
      <c r="AL86" s="13"/>
      <c r="AN86" s="19">
        <f>SUM(AN73:AN85)</f>
        <v>-7.3400000000000007</v>
      </c>
      <c r="AP86" s="13"/>
      <c r="AR86" s="19">
        <f>SUM(AR73:AR85)</f>
        <v>-12.360000000000001</v>
      </c>
      <c r="AS86" s="43"/>
      <c r="AT86" s="13"/>
      <c r="AV86" s="19">
        <f>SUM(AV73:AV85)</f>
        <v>-12.360000000000001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51.52</v>
      </c>
      <c r="D89" s="14">
        <f>ROUND(B89*C89,2)</f>
        <v>0.41</v>
      </c>
      <c r="F89" s="22" cm="1">
        <f t="array" ref="F89">SUMPRODUCT(($A89=Input!$A$64:$A$69)*(F$13=Input!$B$63:$BI$63)*(Input!$B$64:$BI$69))</f>
        <v>8.0000000000000002E-3</v>
      </c>
      <c r="G89" s="6">
        <f>H86+H70</f>
        <v>51.52</v>
      </c>
      <c r="H89" s="14">
        <f>ROUND(F89*G89,2)</f>
        <v>0.41</v>
      </c>
      <c r="J89" s="22" cm="1">
        <f t="array" ref="J89">SUMPRODUCT(($A89=Input!$A$64:$A$69)*(J$13=Input!$B$63:$BI$63)*(Input!$B$64:$BI$69))</f>
        <v>8.0000000000000002E-3</v>
      </c>
      <c r="K89" s="6">
        <f>L86+L70</f>
        <v>51.52</v>
      </c>
      <c r="L89" s="14">
        <f>ROUND(J89*K89,2)</f>
        <v>0.41</v>
      </c>
      <c r="N89" s="22" cm="1">
        <f t="array" ref="N89">SUMPRODUCT(($A89=Input!$A$64:$A$69)*(N$13=Input!$B$63:$BI$63)*(Input!$B$64:$BI$69))</f>
        <v>8.0000000000000002E-3</v>
      </c>
      <c r="O89" s="6">
        <f>P86+P70</f>
        <v>51.52</v>
      </c>
      <c r="P89" s="14">
        <f>ROUND(N89*O89,2)</f>
        <v>0.41</v>
      </c>
      <c r="R89" s="22" cm="1">
        <f t="array" ref="R89">SUMPRODUCT(($A89=Input!$A$64:$A$69)*(R$13=Input!$B$63:$BI$63)*(Input!$B$64:$BI$69))</f>
        <v>8.0000000000000002E-3</v>
      </c>
      <c r="S89" s="6">
        <f>T86+T70</f>
        <v>54.43</v>
      </c>
      <c r="T89" s="14">
        <f>ROUND(R89*S89,2)</f>
        <v>0.44</v>
      </c>
      <c r="V89" s="22" cm="1">
        <f t="array" ref="V89">SUMPRODUCT(($A89=Input!$A$64:$A$69)*(V$13=Input!$B$63:$BI$63)*(Input!$B$64:$BI$69))</f>
        <v>8.0000000000000002E-3</v>
      </c>
      <c r="W89" s="6">
        <f>X86+X70</f>
        <v>54.43</v>
      </c>
      <c r="X89" s="14">
        <f>ROUND(V89*W89,2)</f>
        <v>0.44</v>
      </c>
      <c r="Z89" s="22" cm="1">
        <f t="array" ref="Z89">SUMPRODUCT(($A89=Input!$A$64:$A$69)*(Z$13=Input!$B$63:$BI$63)*(Input!$B$64:$BI$69))</f>
        <v>8.0000000000000002E-3</v>
      </c>
      <c r="AA89" s="6">
        <f>AB86+AB70</f>
        <v>54.43</v>
      </c>
      <c r="AB89" s="14">
        <f>ROUND(Z89*AA89,2)</f>
        <v>0.44</v>
      </c>
      <c r="AD89" s="22" cm="1">
        <f t="array" ref="AD89">SUMPRODUCT(($A89=Input!$A$64:$A$69)*(AD$13=Input!$B$63:$BI$63)*(Input!$B$64:$BI$69))</f>
        <v>8.0000000000000002E-3</v>
      </c>
      <c r="AE89" s="6">
        <f>AF86+AF70</f>
        <v>52.589999999999989</v>
      </c>
      <c r="AF89" s="14">
        <f>ROUND(AD89*AE89,2)</f>
        <v>0.42</v>
      </c>
      <c r="AH89" s="22" cm="1">
        <f t="array" ref="AH89">SUMPRODUCT(($A89=Input!$A$64:$A$69)*(AH$13=Input!$B$63:$BI$63)*(Input!$B$64:$BI$69))</f>
        <v>8.0000000000000002E-3</v>
      </c>
      <c r="AI89" s="6">
        <f>AJ86+AJ70</f>
        <v>52.589999999999989</v>
      </c>
      <c r="AJ89" s="14">
        <f>ROUND(AH89*AI89,2)</f>
        <v>0.42</v>
      </c>
      <c r="AL89" s="22" cm="1">
        <f t="array" ref="AL89">SUMPRODUCT(($A89=Input!$A$64:$A$69)*(AL$13=Input!$B$63:$BI$63)*(Input!$B$64:$BI$69))</f>
        <v>8.0000000000000002E-3</v>
      </c>
      <c r="AM89" s="6">
        <f>AN86+AN70</f>
        <v>52.589999999999989</v>
      </c>
      <c r="AN89" s="14">
        <f>ROUND(AL89*AM89,2)</f>
        <v>0.42</v>
      </c>
      <c r="AP89" s="22" cm="1">
        <f t="array" ref="AP89">SUMPRODUCT(($A89=Input!$A$64:$A$69)*(AP$13=Input!$B$63:$BI$63)*(Input!$B$64:$BI$69))</f>
        <v>8.0000000000000002E-3</v>
      </c>
      <c r="AQ89" s="6">
        <f>AR86+AR70</f>
        <v>47.569999999999993</v>
      </c>
      <c r="AR89" s="14">
        <f>ROUND(AP89*AQ89,2)</f>
        <v>0.38</v>
      </c>
      <c r="AS89" s="6"/>
      <c r="AT89" s="22" cm="1">
        <f t="array" ref="AT89">SUMPRODUCT(($A89=Input!$A$64:$A$69)*(AT$13=Input!$B$63:$BI$63)*(Input!$B$64:$BI$69))</f>
        <v>8.0000000000000002E-3</v>
      </c>
      <c r="AU89" s="6">
        <f>AV86+AV70</f>
        <v>47.569999999999993</v>
      </c>
      <c r="AV89" s="14">
        <f>ROUND(AT89*AU89,2)</f>
        <v>0.38</v>
      </c>
    </row>
    <row r="90" spans="1:48" ht="14.45" hidden="1" customHeight="1" x14ac:dyDescent="0.25">
      <c r="A90">
        <f>+Input!A109</f>
        <v>0</v>
      </c>
      <c r="B90" s="22" cm="1">
        <f t="array" ref="B90">SUMPRODUCT(($A90=Input!$A$64:$A$69)*(B$13=Input!$B$63:$BI$63)*(Input!$B$64:$BI$69))</f>
        <v>0</v>
      </c>
      <c r="C90" s="6">
        <f>C89</f>
        <v>51.52</v>
      </c>
      <c r="D90" s="14">
        <f t="shared" ref="D90:D94" si="72">ROUND(B90*C90,2)</f>
        <v>0</v>
      </c>
      <c r="F90" s="22" cm="1">
        <f t="array" ref="F90">SUMPRODUCT(($A90=Input!$A$64:$A$69)*(F$13=Input!$B$63:$BI$63)*(Input!$B$64:$BI$69))</f>
        <v>0</v>
      </c>
      <c r="G90" s="6">
        <f>G89</f>
        <v>51.52</v>
      </c>
      <c r="H90" s="14">
        <f t="shared" ref="H90:H94" si="73">ROUND(F90*G90,2)</f>
        <v>0</v>
      </c>
      <c r="J90" s="22" cm="1">
        <f t="array" ref="J90">SUMPRODUCT(($A90=Input!$A$64:$A$69)*(J$13=Input!$B$63:$BI$63)*(Input!$B$64:$BI$69))</f>
        <v>0</v>
      </c>
      <c r="K90" s="6">
        <f>K89</f>
        <v>51.52</v>
      </c>
      <c r="L90" s="14">
        <f t="shared" ref="L90:L94" si="74">ROUND(J90*K90,2)</f>
        <v>0</v>
      </c>
      <c r="N90" s="22" cm="1">
        <f t="array" ref="N90">SUMPRODUCT(($A90=Input!$A$64:$A$69)*(N$13=Input!$B$63:$BI$63)*(Input!$B$64:$BI$69))</f>
        <v>0</v>
      </c>
      <c r="O90" s="6">
        <f>O89</f>
        <v>51.52</v>
      </c>
      <c r="P90" s="14">
        <f t="shared" ref="P90:P94" si="75">ROUND(N90*O90,2)</f>
        <v>0</v>
      </c>
      <c r="R90" s="22" cm="1">
        <f t="array" ref="R90">SUMPRODUCT(($A90=Input!$A$64:$A$69)*(R$13=Input!$B$63:$BI$63)*(Input!$B$64:$BI$69))</f>
        <v>0</v>
      </c>
      <c r="S90" s="6">
        <f>S89</f>
        <v>54.43</v>
      </c>
      <c r="T90" s="14">
        <f t="shared" ref="T90:T94" si="76">ROUND(R90*S90,2)</f>
        <v>0</v>
      </c>
      <c r="V90" s="22" cm="1">
        <f t="array" ref="V90">SUMPRODUCT(($A90=Input!$A$64:$A$69)*(V$13=Input!$B$63:$BI$63)*(Input!$B$64:$BI$69))</f>
        <v>0</v>
      </c>
      <c r="W90" s="6">
        <f>W89</f>
        <v>54.43</v>
      </c>
      <c r="X90" s="14">
        <f t="shared" ref="X90:X94" si="77">ROUND(V90*W90,2)</f>
        <v>0</v>
      </c>
      <c r="Z90" s="22" cm="1">
        <f t="array" ref="Z90">SUMPRODUCT(($A90=Input!$A$64:$A$69)*(Z$13=Input!$B$63:$BI$63)*(Input!$B$64:$BI$69))</f>
        <v>0</v>
      </c>
      <c r="AA90" s="6">
        <f>AA89</f>
        <v>54.43</v>
      </c>
      <c r="AB90" s="14">
        <f t="shared" ref="AB90:AB94" si="78">ROUND(Z90*AA90,2)</f>
        <v>0</v>
      </c>
      <c r="AD90" s="22" cm="1">
        <f t="array" ref="AD90">SUMPRODUCT(($A90=Input!$A$64:$A$69)*(AD$13=Input!$B$63:$BI$63)*(Input!$B$64:$BI$69))</f>
        <v>0</v>
      </c>
      <c r="AE90" s="6">
        <f>AE89</f>
        <v>52.589999999999989</v>
      </c>
      <c r="AF90" s="14">
        <f t="shared" ref="AF90:AF94" si="79">ROUND(AD90*AE90,2)</f>
        <v>0</v>
      </c>
      <c r="AH90" s="22" cm="1">
        <f t="array" ref="AH90">SUMPRODUCT(($A90=Input!$A$64:$A$69)*(AH$13=Input!$B$63:$BI$63)*(Input!$B$64:$BI$69))</f>
        <v>0</v>
      </c>
      <c r="AI90" s="6">
        <f>AI89</f>
        <v>52.589999999999989</v>
      </c>
      <c r="AJ90" s="14">
        <f t="shared" ref="AJ90:AJ94" si="80">ROUND(AH90*AI90,2)</f>
        <v>0</v>
      </c>
      <c r="AL90" s="22" cm="1">
        <f t="array" ref="AL90">SUMPRODUCT(($A90=Input!$A$64:$A$69)*(AL$13=Input!$B$63:$BI$63)*(Input!$B$64:$BI$69))</f>
        <v>0</v>
      </c>
      <c r="AM90" s="6">
        <f>AM89</f>
        <v>52.589999999999989</v>
      </c>
      <c r="AN90" s="14">
        <f t="shared" ref="AN90:AN94" si="81">ROUND(AL90*AM90,2)</f>
        <v>0</v>
      </c>
      <c r="AP90" s="22" cm="1">
        <f t="array" ref="AP90">SUMPRODUCT(($A90=Input!$A$64:$A$69)*(AP$13=Input!$B$63:$BI$63)*(Input!$B$64:$BI$69))</f>
        <v>0</v>
      </c>
      <c r="AQ90" s="6">
        <f>AQ89</f>
        <v>47.569999999999993</v>
      </c>
      <c r="AR90" s="14">
        <f t="shared" ref="AR90:AR94" si="82">ROUND(AP90*AQ90,2)</f>
        <v>0</v>
      </c>
      <c r="AT90" s="22" cm="1">
        <f t="array" ref="AT90">SUMPRODUCT(($A90=Input!$A$64:$A$69)*(AT$13=Input!$B$63:$BI$63)*(Input!$B$64:$BI$69))</f>
        <v>0</v>
      </c>
      <c r="AU90" s="6">
        <f>AU89</f>
        <v>47.569999999999993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51.52</v>
      </c>
      <c r="D91" s="14">
        <f t="shared" si="72"/>
        <v>0</v>
      </c>
      <c r="F91" s="22" cm="1">
        <f t="array" ref="F91">SUMPRODUCT(($A91=Input!$A$64:$A$69)*(F$13=Input!$B$63:$BI$63)*(Input!$B$64:$BI$69))</f>
        <v>0</v>
      </c>
      <c r="G91" s="6">
        <f t="shared" ref="G91:G94" si="85">G90</f>
        <v>51.52</v>
      </c>
      <c r="H91" s="14">
        <f t="shared" si="73"/>
        <v>0</v>
      </c>
      <c r="J91" s="22" cm="1">
        <f t="array" ref="J91">SUMPRODUCT(($A91=Input!$A$64:$A$69)*(J$13=Input!$B$63:$BI$63)*(Input!$B$64:$BI$69))</f>
        <v>0</v>
      </c>
      <c r="K91" s="6">
        <f t="shared" ref="K91:K94" si="86">K90</f>
        <v>51.52</v>
      </c>
      <c r="L91" s="14">
        <f t="shared" si="74"/>
        <v>0</v>
      </c>
      <c r="N91" s="22" cm="1">
        <f t="array" ref="N91">SUMPRODUCT(($A91=Input!$A$64:$A$69)*(N$13=Input!$B$63:$BI$63)*(Input!$B$64:$BI$69))</f>
        <v>0</v>
      </c>
      <c r="O91" s="6">
        <f t="shared" ref="O91:O94" si="87">O90</f>
        <v>51.52</v>
      </c>
      <c r="P91" s="14">
        <f t="shared" si="75"/>
        <v>0</v>
      </c>
      <c r="R91" s="22" cm="1">
        <f t="array" ref="R91">SUMPRODUCT(($A91=Input!$A$64:$A$69)*(R$13=Input!$B$63:$BI$63)*(Input!$B$64:$BI$69))</f>
        <v>0</v>
      </c>
      <c r="S91" s="6">
        <f t="shared" ref="S91:S94" si="88">S90</f>
        <v>54.43</v>
      </c>
      <c r="T91" s="14">
        <f t="shared" si="76"/>
        <v>0</v>
      </c>
      <c r="V91" s="22" cm="1">
        <f t="array" ref="V91">SUMPRODUCT(($A91=Input!$A$64:$A$69)*(V$13=Input!$B$63:$BI$63)*(Input!$B$64:$BI$69))</f>
        <v>0</v>
      </c>
      <c r="W91" s="6">
        <f t="shared" ref="W91:W94" si="89">W90</f>
        <v>54.43</v>
      </c>
      <c r="X91" s="14">
        <f t="shared" si="77"/>
        <v>0</v>
      </c>
      <c r="Z91" s="22" cm="1">
        <f t="array" ref="Z91">SUMPRODUCT(($A91=Input!$A$64:$A$69)*(Z$13=Input!$B$63:$BI$63)*(Input!$B$64:$BI$69))</f>
        <v>0</v>
      </c>
      <c r="AA91" s="6">
        <f t="shared" ref="AA91:AA94" si="90">AA90</f>
        <v>54.43</v>
      </c>
      <c r="AB91" s="14">
        <f t="shared" si="78"/>
        <v>0</v>
      </c>
      <c r="AD91" s="22" cm="1">
        <f t="array" ref="AD91">SUMPRODUCT(($A91=Input!$A$64:$A$69)*(AD$13=Input!$B$63:$BI$63)*(Input!$B$64:$BI$69))</f>
        <v>0</v>
      </c>
      <c r="AE91" s="6">
        <f t="shared" ref="AE91:AE94" si="91">AE90</f>
        <v>52.589999999999989</v>
      </c>
      <c r="AF91" s="14">
        <f t="shared" si="79"/>
        <v>0</v>
      </c>
      <c r="AH91" s="22" cm="1">
        <f t="array" ref="AH91">SUMPRODUCT(($A91=Input!$A$64:$A$69)*(AH$13=Input!$B$63:$BI$63)*(Input!$B$64:$BI$69))</f>
        <v>0</v>
      </c>
      <c r="AI91" s="6">
        <f t="shared" ref="AI91:AI94" si="92">AI90</f>
        <v>52.589999999999989</v>
      </c>
      <c r="AJ91" s="14">
        <f t="shared" si="80"/>
        <v>0</v>
      </c>
      <c r="AL91" s="22" cm="1">
        <f t="array" ref="AL91">SUMPRODUCT(($A91=Input!$A$64:$A$69)*(AL$13=Input!$B$63:$BI$63)*(Input!$B$64:$BI$69))</f>
        <v>0</v>
      </c>
      <c r="AM91" s="6">
        <f t="shared" ref="AM91:AM94" si="93">AM90</f>
        <v>52.589999999999989</v>
      </c>
      <c r="AN91" s="14">
        <f t="shared" si="81"/>
        <v>0</v>
      </c>
      <c r="AP91" s="22" cm="1">
        <f t="array" ref="AP91">SUMPRODUCT(($A91=Input!$A$64:$A$69)*(AP$13=Input!$B$63:$BI$63)*(Input!$B$64:$BI$69))</f>
        <v>0</v>
      </c>
      <c r="AQ91" s="6">
        <f t="shared" ref="AQ91:AQ94" si="94">AQ90</f>
        <v>47.569999999999993</v>
      </c>
      <c r="AR91" s="14">
        <f t="shared" si="82"/>
        <v>0</v>
      </c>
      <c r="AT91" s="22" cm="1">
        <f t="array" ref="AT91">SUMPRODUCT(($A91=Input!$A$64:$A$69)*(AT$13=Input!$B$63:$BI$63)*(Input!$B$64:$BI$69))</f>
        <v>0</v>
      </c>
      <c r="AU91" s="6">
        <f t="shared" ref="AU91:AU94" si="95">AU90</f>
        <v>47.569999999999993</v>
      </c>
      <c r="AV91" s="14">
        <f t="shared" si="83"/>
        <v>0</v>
      </c>
    </row>
    <row r="92" spans="1:48" ht="14.45" hidden="1" customHeight="1" x14ac:dyDescent="0.25">
      <c r="A92">
        <f>+Input!A111</f>
        <v>0</v>
      </c>
      <c r="B92" s="22" cm="1">
        <f t="array" ref="B92">SUMPRODUCT(($A92=Input!$A$64:$A$69)*(B$13=Input!$B$63:$BI$63)*(Input!$B$64:$BI$69))</f>
        <v>0</v>
      </c>
      <c r="C92" s="6">
        <f t="shared" si="84"/>
        <v>51.52</v>
      </c>
      <c r="D92" s="14">
        <f t="shared" si="72"/>
        <v>0</v>
      </c>
      <c r="F92" s="22" cm="1">
        <f t="array" ref="F92">SUMPRODUCT(($A92=Input!$A$64:$A$69)*(F$13=Input!$B$63:$BI$63)*(Input!$B$64:$BI$69))</f>
        <v>0</v>
      </c>
      <c r="G92" s="6">
        <f t="shared" si="85"/>
        <v>51.52</v>
      </c>
      <c r="H92" s="14">
        <f t="shared" si="73"/>
        <v>0</v>
      </c>
      <c r="J92" s="22" cm="1">
        <f t="array" ref="J92">SUMPRODUCT(($A92=Input!$A$64:$A$69)*(J$13=Input!$B$63:$BI$63)*(Input!$B$64:$BI$69))</f>
        <v>0</v>
      </c>
      <c r="K92" s="6">
        <f t="shared" si="86"/>
        <v>51.52</v>
      </c>
      <c r="L92" s="14">
        <f t="shared" si="74"/>
        <v>0</v>
      </c>
      <c r="N92" s="22" cm="1">
        <f t="array" ref="N92">SUMPRODUCT(($A92=Input!$A$64:$A$69)*(N$13=Input!$B$63:$BI$63)*(Input!$B$64:$BI$69))</f>
        <v>0</v>
      </c>
      <c r="O92" s="6">
        <f t="shared" si="87"/>
        <v>51.52</v>
      </c>
      <c r="P92" s="14">
        <f t="shared" si="75"/>
        <v>0</v>
      </c>
      <c r="R92" s="22" cm="1">
        <f t="array" ref="R92">SUMPRODUCT(($A92=Input!$A$64:$A$69)*(R$13=Input!$B$63:$BI$63)*(Input!$B$64:$BI$69))</f>
        <v>0</v>
      </c>
      <c r="S92" s="6">
        <f t="shared" si="88"/>
        <v>54.43</v>
      </c>
      <c r="T92" s="14">
        <f t="shared" si="76"/>
        <v>0</v>
      </c>
      <c r="V92" s="22" cm="1">
        <f t="array" ref="V92">SUMPRODUCT(($A92=Input!$A$64:$A$69)*(V$13=Input!$B$63:$BI$63)*(Input!$B$64:$BI$69))</f>
        <v>0</v>
      </c>
      <c r="W92" s="6">
        <f t="shared" si="89"/>
        <v>54.43</v>
      </c>
      <c r="X92" s="14">
        <f t="shared" si="77"/>
        <v>0</v>
      </c>
      <c r="Z92" s="22" cm="1">
        <f t="array" ref="Z92">SUMPRODUCT(($A92=Input!$A$64:$A$69)*(Z$13=Input!$B$63:$BI$63)*(Input!$B$64:$BI$69))</f>
        <v>0</v>
      </c>
      <c r="AA92" s="6">
        <f t="shared" si="90"/>
        <v>54.43</v>
      </c>
      <c r="AB92" s="14">
        <f t="shared" si="78"/>
        <v>0</v>
      </c>
      <c r="AD92" s="22" cm="1">
        <f t="array" ref="AD92">SUMPRODUCT(($A92=Input!$A$64:$A$69)*(AD$13=Input!$B$63:$BI$63)*(Input!$B$64:$BI$69))</f>
        <v>0</v>
      </c>
      <c r="AE92" s="6">
        <f t="shared" si="91"/>
        <v>52.589999999999989</v>
      </c>
      <c r="AF92" s="14">
        <f t="shared" si="79"/>
        <v>0</v>
      </c>
      <c r="AH92" s="22" cm="1">
        <f t="array" ref="AH92">SUMPRODUCT(($A92=Input!$A$64:$A$69)*(AH$13=Input!$B$63:$BI$63)*(Input!$B$64:$BI$69))</f>
        <v>0</v>
      </c>
      <c r="AI92" s="6">
        <f t="shared" si="92"/>
        <v>52.589999999999989</v>
      </c>
      <c r="AJ92" s="14">
        <f t="shared" si="80"/>
        <v>0</v>
      </c>
      <c r="AL92" s="22" cm="1">
        <f t="array" ref="AL92">SUMPRODUCT(($A92=Input!$A$64:$A$69)*(AL$13=Input!$B$63:$BI$63)*(Input!$B$64:$BI$69))</f>
        <v>0</v>
      </c>
      <c r="AM92" s="6">
        <f t="shared" si="93"/>
        <v>52.589999999999989</v>
      </c>
      <c r="AN92" s="14">
        <f t="shared" si="81"/>
        <v>0</v>
      </c>
      <c r="AP92" s="22" cm="1">
        <f t="array" ref="AP92">SUMPRODUCT(($A92=Input!$A$64:$A$69)*(AP$13=Input!$B$63:$BI$63)*(Input!$B$64:$BI$69))</f>
        <v>0</v>
      </c>
      <c r="AQ92" s="6">
        <f t="shared" si="94"/>
        <v>47.569999999999993</v>
      </c>
      <c r="AR92" s="14">
        <f t="shared" si="82"/>
        <v>0</v>
      </c>
      <c r="AT92" s="22" cm="1">
        <f t="array" ref="AT92">SUMPRODUCT(($A92=Input!$A$64:$A$69)*(AT$13=Input!$B$63:$BI$63)*(Input!$B$64:$BI$69))</f>
        <v>0</v>
      </c>
      <c r="AU92" s="6">
        <f t="shared" si="95"/>
        <v>47.569999999999993</v>
      </c>
      <c r="AV92" s="14">
        <f t="shared" si="83"/>
        <v>0</v>
      </c>
    </row>
    <row r="93" spans="1:48" ht="14.45" hidden="1" customHeight="1" x14ac:dyDescent="0.25">
      <c r="A93">
        <f>+Input!A112</f>
        <v>0</v>
      </c>
      <c r="B93" s="22" cm="1">
        <f t="array" ref="B93">SUMPRODUCT(($A93=Input!$A$64:$A$69)*(B$13=Input!$B$63:$BI$63)*(Input!$B$64:$BI$69))</f>
        <v>0</v>
      </c>
      <c r="C93" s="6">
        <f t="shared" si="84"/>
        <v>51.52</v>
      </c>
      <c r="D93" s="14">
        <f t="shared" si="72"/>
        <v>0</v>
      </c>
      <c r="F93" s="22" cm="1">
        <f t="array" ref="F93">SUMPRODUCT(($A93=Input!$A$64:$A$69)*(F$13=Input!$B$63:$BI$63)*(Input!$B$64:$BI$69))</f>
        <v>0</v>
      </c>
      <c r="G93" s="6">
        <f t="shared" si="85"/>
        <v>51.52</v>
      </c>
      <c r="H93" s="14">
        <f t="shared" si="73"/>
        <v>0</v>
      </c>
      <c r="J93" s="22" cm="1">
        <f t="array" ref="J93">SUMPRODUCT(($A93=Input!$A$64:$A$69)*(J$13=Input!$B$63:$BI$63)*(Input!$B$64:$BI$69))</f>
        <v>0</v>
      </c>
      <c r="K93" s="6">
        <f t="shared" si="86"/>
        <v>51.52</v>
      </c>
      <c r="L93" s="14">
        <f t="shared" si="74"/>
        <v>0</v>
      </c>
      <c r="N93" s="22" cm="1">
        <f t="array" ref="N93">SUMPRODUCT(($A93=Input!$A$64:$A$69)*(N$13=Input!$B$63:$BI$63)*(Input!$B$64:$BI$69))</f>
        <v>0</v>
      </c>
      <c r="O93" s="6">
        <f t="shared" si="87"/>
        <v>51.52</v>
      </c>
      <c r="P93" s="14">
        <f t="shared" si="75"/>
        <v>0</v>
      </c>
      <c r="R93" s="22" cm="1">
        <f t="array" ref="R93">SUMPRODUCT(($A93=Input!$A$64:$A$69)*(R$13=Input!$B$63:$BI$63)*(Input!$B$64:$BI$69))</f>
        <v>0</v>
      </c>
      <c r="S93" s="6">
        <f t="shared" si="88"/>
        <v>54.43</v>
      </c>
      <c r="T93" s="14">
        <f t="shared" si="76"/>
        <v>0</v>
      </c>
      <c r="V93" s="22" cm="1">
        <f t="array" ref="V93">SUMPRODUCT(($A93=Input!$A$64:$A$69)*(V$13=Input!$B$63:$BI$63)*(Input!$B$64:$BI$69))</f>
        <v>0</v>
      </c>
      <c r="W93" s="6">
        <f t="shared" si="89"/>
        <v>54.43</v>
      </c>
      <c r="X93" s="14">
        <f t="shared" si="77"/>
        <v>0</v>
      </c>
      <c r="Z93" s="22" cm="1">
        <f t="array" ref="Z93">SUMPRODUCT(($A93=Input!$A$64:$A$69)*(Z$13=Input!$B$63:$BI$63)*(Input!$B$64:$BI$69))</f>
        <v>0</v>
      </c>
      <c r="AA93" s="6">
        <f t="shared" si="90"/>
        <v>54.43</v>
      </c>
      <c r="AB93" s="14">
        <f t="shared" si="78"/>
        <v>0</v>
      </c>
      <c r="AD93" s="22" cm="1">
        <f t="array" ref="AD93">SUMPRODUCT(($A93=Input!$A$64:$A$69)*(AD$13=Input!$B$63:$BI$63)*(Input!$B$64:$BI$69))</f>
        <v>0</v>
      </c>
      <c r="AE93" s="6">
        <f t="shared" si="91"/>
        <v>52.589999999999989</v>
      </c>
      <c r="AF93" s="14">
        <f t="shared" si="79"/>
        <v>0</v>
      </c>
      <c r="AH93" s="22" cm="1">
        <f t="array" ref="AH93">SUMPRODUCT(($A93=Input!$A$64:$A$69)*(AH$13=Input!$B$63:$BI$63)*(Input!$B$64:$BI$69))</f>
        <v>0</v>
      </c>
      <c r="AI93" s="6">
        <f t="shared" si="92"/>
        <v>52.589999999999989</v>
      </c>
      <c r="AJ93" s="14">
        <f t="shared" si="80"/>
        <v>0</v>
      </c>
      <c r="AL93" s="22" cm="1">
        <f t="array" ref="AL93">SUMPRODUCT(($A93=Input!$A$64:$A$69)*(AL$13=Input!$B$63:$BI$63)*(Input!$B$64:$BI$69))</f>
        <v>0</v>
      </c>
      <c r="AM93" s="6">
        <f t="shared" si="93"/>
        <v>52.589999999999989</v>
      </c>
      <c r="AN93" s="14">
        <f t="shared" si="81"/>
        <v>0</v>
      </c>
      <c r="AP93" s="22" cm="1">
        <f t="array" ref="AP93">SUMPRODUCT(($A93=Input!$A$64:$A$69)*(AP$13=Input!$B$63:$BI$63)*(Input!$B$64:$BI$69))</f>
        <v>0</v>
      </c>
      <c r="AQ93" s="6">
        <f t="shared" si="94"/>
        <v>47.569999999999993</v>
      </c>
      <c r="AR93" s="14">
        <f t="shared" si="82"/>
        <v>0</v>
      </c>
      <c r="AT93" s="22" cm="1">
        <f t="array" ref="AT93">SUMPRODUCT(($A93=Input!$A$64:$A$69)*(AT$13=Input!$B$63:$BI$63)*(Input!$B$64:$BI$69))</f>
        <v>0</v>
      </c>
      <c r="AU93" s="6">
        <f t="shared" si="95"/>
        <v>47.569999999999993</v>
      </c>
      <c r="AV93" s="14">
        <f t="shared" si="83"/>
        <v>0</v>
      </c>
    </row>
    <row r="94" spans="1:48" ht="14.45" hidden="1" customHeight="1" x14ac:dyDescent="0.25">
      <c r="A94">
        <f>+Input!A113</f>
        <v>0</v>
      </c>
      <c r="B94" s="22" cm="1">
        <f t="array" ref="B94">SUMPRODUCT(($A94=Input!$A$64:$A$69)*(B$13=Input!$B$63:$BI$63)*(Input!$B$64:$BI$69))</f>
        <v>0</v>
      </c>
      <c r="C94" s="6">
        <f t="shared" si="84"/>
        <v>51.52</v>
      </c>
      <c r="D94" s="14">
        <f t="shared" si="72"/>
        <v>0</v>
      </c>
      <c r="F94" s="22" cm="1">
        <f t="array" ref="F94">SUMPRODUCT(($A94=Input!$A$64:$A$69)*(F$13=Input!$B$63:$BI$63)*(Input!$B$64:$BI$69))</f>
        <v>0</v>
      </c>
      <c r="G94" s="6">
        <f t="shared" si="85"/>
        <v>51.52</v>
      </c>
      <c r="H94" s="14">
        <f t="shared" si="73"/>
        <v>0</v>
      </c>
      <c r="J94" s="22" cm="1">
        <f t="array" ref="J94">SUMPRODUCT(($A94=Input!$A$64:$A$69)*(J$13=Input!$B$63:$BI$63)*(Input!$B$64:$BI$69))</f>
        <v>0</v>
      </c>
      <c r="K94" s="6">
        <f t="shared" si="86"/>
        <v>51.52</v>
      </c>
      <c r="L94" s="14">
        <f t="shared" si="74"/>
        <v>0</v>
      </c>
      <c r="N94" s="22" cm="1">
        <f t="array" ref="N94">SUMPRODUCT(($A94=Input!$A$64:$A$69)*(N$13=Input!$B$63:$BI$63)*(Input!$B$64:$BI$69))</f>
        <v>0</v>
      </c>
      <c r="O94" s="6">
        <f t="shared" si="87"/>
        <v>51.52</v>
      </c>
      <c r="P94" s="14">
        <f t="shared" si="75"/>
        <v>0</v>
      </c>
      <c r="R94" s="22" cm="1">
        <f t="array" ref="R94">SUMPRODUCT(($A94=Input!$A$64:$A$69)*(R$13=Input!$B$63:$BI$63)*(Input!$B$64:$BI$69))</f>
        <v>0</v>
      </c>
      <c r="S94" s="6">
        <f t="shared" si="88"/>
        <v>54.43</v>
      </c>
      <c r="T94" s="14">
        <f t="shared" si="76"/>
        <v>0</v>
      </c>
      <c r="V94" s="22" cm="1">
        <f t="array" ref="V94">SUMPRODUCT(($A94=Input!$A$64:$A$69)*(V$13=Input!$B$63:$BI$63)*(Input!$B$64:$BI$69))</f>
        <v>0</v>
      </c>
      <c r="W94" s="6">
        <f t="shared" si="89"/>
        <v>54.43</v>
      </c>
      <c r="X94" s="14">
        <f t="shared" si="77"/>
        <v>0</v>
      </c>
      <c r="Z94" s="22" cm="1">
        <f t="array" ref="Z94">SUMPRODUCT(($A94=Input!$A$64:$A$69)*(Z$13=Input!$B$63:$BI$63)*(Input!$B$64:$BI$69))</f>
        <v>0</v>
      </c>
      <c r="AA94" s="6">
        <f t="shared" si="90"/>
        <v>54.43</v>
      </c>
      <c r="AB94" s="14">
        <f t="shared" si="78"/>
        <v>0</v>
      </c>
      <c r="AD94" s="22" cm="1">
        <f t="array" ref="AD94">SUMPRODUCT(($A94=Input!$A$64:$A$69)*(AD$13=Input!$B$63:$BI$63)*(Input!$B$64:$BI$69))</f>
        <v>0</v>
      </c>
      <c r="AE94" s="6">
        <f t="shared" si="91"/>
        <v>52.589999999999989</v>
      </c>
      <c r="AF94" s="14">
        <f t="shared" si="79"/>
        <v>0</v>
      </c>
      <c r="AH94" s="22" cm="1">
        <f t="array" ref="AH94">SUMPRODUCT(($A94=Input!$A$64:$A$69)*(AH$13=Input!$B$63:$BI$63)*(Input!$B$64:$BI$69))</f>
        <v>0</v>
      </c>
      <c r="AI94" s="6">
        <f t="shared" si="92"/>
        <v>52.589999999999989</v>
      </c>
      <c r="AJ94" s="14">
        <f t="shared" si="80"/>
        <v>0</v>
      </c>
      <c r="AL94" s="22" cm="1">
        <f t="array" ref="AL94">SUMPRODUCT(($A94=Input!$A$64:$A$69)*(AL$13=Input!$B$63:$BI$63)*(Input!$B$64:$BI$69))</f>
        <v>0</v>
      </c>
      <c r="AM94" s="6">
        <f t="shared" si="93"/>
        <v>52.589999999999989</v>
      </c>
      <c r="AN94" s="14">
        <f t="shared" si="81"/>
        <v>0</v>
      </c>
      <c r="AP94" s="22" cm="1">
        <f t="array" ref="AP94">SUMPRODUCT(($A94=Input!$A$64:$A$69)*(AP$13=Input!$B$63:$BI$63)*(Input!$B$64:$BI$69))</f>
        <v>0</v>
      </c>
      <c r="AQ94" s="6">
        <f t="shared" si="94"/>
        <v>47.569999999999993</v>
      </c>
      <c r="AR94" s="14">
        <f t="shared" si="82"/>
        <v>0</v>
      </c>
      <c r="AT94" s="22" cm="1">
        <f t="array" ref="AT94">SUMPRODUCT(($A94=Input!$A$64:$A$69)*(AT$13=Input!$B$63:$BI$63)*(Input!$B$64:$BI$69))</f>
        <v>0</v>
      </c>
      <c r="AU94" s="6">
        <f t="shared" si="95"/>
        <v>47.569999999999993</v>
      </c>
      <c r="AV94" s="14">
        <f t="shared" si="83"/>
        <v>0</v>
      </c>
    </row>
    <row r="95" spans="1:48" x14ac:dyDescent="0.25">
      <c r="A95" t="s">
        <v>25</v>
      </c>
      <c r="B95" s="13"/>
      <c r="D95" s="19">
        <f>SUM(D89:D94)</f>
        <v>0.41</v>
      </c>
      <c r="F95" s="13"/>
      <c r="H95" s="19">
        <f>SUM(H89:H94)</f>
        <v>0.41</v>
      </c>
      <c r="J95" s="13"/>
      <c r="L95" s="19">
        <f>SUM(L89:L94)</f>
        <v>0.41</v>
      </c>
      <c r="N95" s="13"/>
      <c r="P95" s="19">
        <f>SUM(P89:P94)</f>
        <v>0.41</v>
      </c>
      <c r="R95" s="13"/>
      <c r="T95" s="19">
        <f>SUM(T89:T94)</f>
        <v>0.44</v>
      </c>
      <c r="V95" s="13"/>
      <c r="X95" s="19">
        <f>SUM(X89:X94)</f>
        <v>0.44</v>
      </c>
      <c r="Z95" s="13"/>
      <c r="AB95" s="19">
        <f>SUM(AB89:AB94)</f>
        <v>0.44</v>
      </c>
      <c r="AD95" s="13"/>
      <c r="AF95" s="19">
        <f>SUM(AF89:AF94)</f>
        <v>0.42</v>
      </c>
      <c r="AH95" s="13"/>
      <c r="AJ95" s="19">
        <f>SUM(AJ89:AJ94)</f>
        <v>0.42</v>
      </c>
      <c r="AL95" s="13"/>
      <c r="AN95" s="19">
        <f>SUM(AN89:AN94)</f>
        <v>0.42</v>
      </c>
      <c r="AP95" s="13"/>
      <c r="AR95" s="19">
        <f>SUM(AR89:AR94)</f>
        <v>0.38</v>
      </c>
      <c r="AT95" s="13"/>
      <c r="AV95" s="19">
        <f>SUM(AV89:AV94)</f>
        <v>0.38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51.93</v>
      </c>
      <c r="F97" s="121"/>
      <c r="G97" s="122"/>
      <c r="H97" s="123">
        <f>H70+H86+H95</f>
        <v>51.93</v>
      </c>
      <c r="J97" s="121"/>
      <c r="K97" s="122"/>
      <c r="L97" s="123">
        <f>L70+L86+L95</f>
        <v>51.93</v>
      </c>
      <c r="N97" s="121"/>
      <c r="O97" s="122"/>
      <c r="P97" s="123">
        <f>P70+P86+P95</f>
        <v>51.93</v>
      </c>
      <c r="R97" s="121"/>
      <c r="S97" s="122"/>
      <c r="T97" s="123">
        <f>T70+T86+T95</f>
        <v>54.87</v>
      </c>
      <c r="V97" s="121"/>
      <c r="W97" s="122"/>
      <c r="X97" s="123">
        <f>X70+X86+X95</f>
        <v>54.87</v>
      </c>
      <c r="Z97" s="121"/>
      <c r="AA97" s="122"/>
      <c r="AB97" s="123">
        <f>AB70+AB86+AB95</f>
        <v>54.87</v>
      </c>
      <c r="AD97" s="121"/>
      <c r="AE97" s="122"/>
      <c r="AF97" s="123">
        <f>AF70+AF86+AF95</f>
        <v>53.009999999999991</v>
      </c>
      <c r="AH97" s="121"/>
      <c r="AI97" s="122"/>
      <c r="AJ97" s="123">
        <f>AJ70+AJ86+AJ95</f>
        <v>53.009999999999991</v>
      </c>
      <c r="AL97" s="121"/>
      <c r="AM97" s="122"/>
      <c r="AN97" s="123">
        <f>AN70+AN86+AN95</f>
        <v>53.009999999999991</v>
      </c>
      <c r="AP97" s="121"/>
      <c r="AQ97" s="122"/>
      <c r="AR97" s="123">
        <f>AR70+AR86+AR95</f>
        <v>47.949999999999996</v>
      </c>
      <c r="AS97" s="124"/>
      <c r="AT97" s="121"/>
      <c r="AU97" s="122"/>
      <c r="AV97" s="123">
        <f>AV70+AV86+AV95</f>
        <v>47.949999999999996</v>
      </c>
    </row>
    <row r="99" spans="1:48" x14ac:dyDescent="0.25">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East Los Angeles</v>
      </c>
    </row>
    <row r="4" spans="1:48" ht="15.75" thickBot="1" x14ac:dyDescent="0.3">
      <c r="A4" s="1"/>
    </row>
    <row r="5" spans="1:48" x14ac:dyDescent="0.25">
      <c r="A5" s="8" t="s">
        <v>55</v>
      </c>
      <c r="B5" s="9">
        <f>Input!$B$9</f>
        <v>2024</v>
      </c>
    </row>
    <row r="6" spans="1:48" x14ac:dyDescent="0.25">
      <c r="A6" s="10" t="s">
        <v>5</v>
      </c>
      <c r="B6" s="147" t="s">
        <v>203</v>
      </c>
    </row>
    <row r="7" spans="1:48" x14ac:dyDescent="0.25">
      <c r="A7" s="10" t="s">
        <v>27</v>
      </c>
      <c r="B7" s="11">
        <f>Input!C9</f>
        <v>8</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East Los Angeles</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2_avg'!$B$6,Input!$A$29:$A$29,0),MATCH('Residential Bills_Yr 2_avg'!B$13,Input!$B$28:$AK$28,0))</f>
        <v>24.439999999999998</v>
      </c>
      <c r="F14" s="13"/>
      <c r="H14" s="14">
        <f>INDEX(Input!$B$29:$AK$29,MATCH('Residential Bills_Yr 2_avg'!$B$6,Input!$A$29:$A$29,0),MATCH('Residential Bills_Yr 2_avg'!F$13,Input!$B$28:$AK$28,0))</f>
        <v>24.439999999999998</v>
      </c>
      <c r="J14" s="13"/>
      <c r="L14" s="14">
        <f>INDEX(Input!$B$29:$AK$29,MATCH('Residential Bills_Yr 2_avg'!$B$6,Input!$A$29:$A$29,0),MATCH('Residential Bills_Yr 2_avg'!J$13,Input!$B$28:$AK$28,0))</f>
        <v>24.439999999999998</v>
      </c>
      <c r="N14" s="13"/>
      <c r="P14" s="14">
        <f>INDEX(Input!$B$29:$AK$29,MATCH('Residential Bills_Yr 2_avg'!$B$6,Input!$A$29:$A$29,0),MATCH('Residential Bills_Yr 2_avg'!N$13,Input!$B$28:$AK$28,0))</f>
        <v>24.439999999999998</v>
      </c>
      <c r="R14" s="13"/>
      <c r="T14" s="14">
        <f>INDEX(Input!$B$29:$AK$29,MATCH('Residential Bills_Yr 2_avg'!$B$6,Input!$A$29:$A$29,0),MATCH('Residential Bills_Yr 2_avg'!R$13,Input!$B$28:$AK$28,0))</f>
        <v>32.659999999999997</v>
      </c>
      <c r="V14" s="13"/>
      <c r="X14" s="14">
        <f>INDEX(Input!$B$29:$AK$29,MATCH('Residential Bills_Yr 2_avg'!$B$6,Input!$A$29:$A$29,0),MATCH('Residential Bills_Yr 2_avg'!V$13,Input!$B$28:$AK$28,0))</f>
        <v>32.659999999999997</v>
      </c>
      <c r="Z14" s="13"/>
      <c r="AB14" s="14">
        <f>INDEX(Input!$B$29:$AK$29,MATCH('Residential Bills_Yr 2_avg'!$B$6,Input!$A$29:$A$29,0),MATCH('Residential Bills_Yr 2_avg'!Z$13,Input!$B$28:$AK$28,0))</f>
        <v>32.659999999999997</v>
      </c>
      <c r="AD14" s="13"/>
      <c r="AF14" s="14">
        <f>INDEX(Input!$B$29:$AK$29,MATCH('Residential Bills_Yr 2_avg'!$B$6,Input!$A$29:$A$29,0),MATCH('Residential Bills_Yr 2_avg'!AD$13,Input!$B$28:$AK$28,0))</f>
        <v>32.659999999999997</v>
      </c>
      <c r="AH14" s="13"/>
      <c r="AJ14" s="14">
        <f>INDEX(Input!$B$29:$AK$29,MATCH('Residential Bills_Yr 2_avg'!$B$6,Input!$A$29:$A$29,0),MATCH('Residential Bills_Yr 2_avg'!AH$13,Input!$B$28:$AK$28,0))</f>
        <v>32.659999999999997</v>
      </c>
      <c r="AL14" s="13"/>
      <c r="AN14" s="14">
        <f>INDEX(Input!$B$29:$AK$29,MATCH('Residential Bills_Yr 2_avg'!$B$6,Input!$A$29:$A$29,0),MATCH('Residential Bills_Yr 2_avg'!AL$13,Input!$B$28:$AK$28,0))</f>
        <v>32.659999999999997</v>
      </c>
      <c r="AP14" s="13"/>
      <c r="AR14" s="14">
        <f>INDEX(Input!$B$29:$AK$29,MATCH('Residential Bills_Yr 2_avg'!$B$6,Input!$A$29:$A$29,0),MATCH('Residential Bills_Yr 2_avg'!AP$13,Input!$B$28:$AK$28,0))</f>
        <v>32.659999999999997</v>
      </c>
      <c r="AS14" s="6"/>
      <c r="AT14" s="13"/>
      <c r="AV14" s="14">
        <f>INDEX(Input!$B$29:$AK$29,MATCH('Residential Bills_Yr 2_avg'!$B$6,Input!$A$29:$A$29,0),MATCH('Residential Bills_Yr 2_avg'!AT$13,Input!$B$28:$AK$28,0))</f>
        <v>32.659999999999997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4.5781999999999998</v>
      </c>
      <c r="C17" s="2">
        <f>IF($B$7&gt;Input!F88,Input!F88,'Residential Bills_Yr 2_avg'!$B$7)</f>
        <v>8</v>
      </c>
      <c r="D17" s="14">
        <f>ROUND(IFERROR(B17*C17," "),2)</f>
        <v>36.630000000000003</v>
      </c>
      <c r="F17" s="18">
        <f>INDEX(Input!$B$22:$AK$26,MATCH('Residential Bills_Yr 2_avg'!$A17,Input!$A$22:$A$26,0),MATCH('Residential Bills_Yr 2_avg'!F$13,Input!$B$21:$AK$21,0))</f>
        <v>4.5781999999999998</v>
      </c>
      <c r="G17" s="2">
        <f>IF($B$7&gt;Input!G88,Input!G88,'Residential Bills_Yr 2_avg'!$B$7)</f>
        <v>8</v>
      </c>
      <c r="H17" s="14">
        <f>IFERROR(F17*G17," ")</f>
        <v>36.625599999999999</v>
      </c>
      <c r="J17" s="18">
        <f>INDEX(Input!$B$22:$AK$26,MATCH('Residential Bills_Yr 2_avg'!$A17,Input!$A$22:$A$26,0),MATCH('Residential Bills_Yr 2_avg'!J$13,Input!$B$21:$AK$21,0))</f>
        <v>4.5781999999999998</v>
      </c>
      <c r="K17" s="2">
        <f>IF($B$7&gt;Input!H88,Input!H88,'Residential Bills_Yr 2_avg'!$B$7)</f>
        <v>8</v>
      </c>
      <c r="L17" s="14">
        <f>IFERROR(J17*K17," ")</f>
        <v>36.625599999999999</v>
      </c>
      <c r="N17" s="18">
        <f>INDEX(Input!$B$22:$AK$26,MATCH('Residential Bills_Yr 2_avg'!$A17,Input!$A$22:$A$26,0),MATCH('Residential Bills_Yr 2_avg'!N$13,Input!$B$21:$AK$21,0))</f>
        <v>4.5781999999999998</v>
      </c>
      <c r="O17" s="2">
        <f>IF($B$7&gt;Input!I88,Input!I88,'Residential Bills_Yr 2_avg'!$B$7)</f>
        <v>8</v>
      </c>
      <c r="P17" s="14">
        <f>IFERROR(N17*O17," ")</f>
        <v>36.625599999999999</v>
      </c>
      <c r="R17" s="18">
        <f>INDEX(Input!$B$22:$AK$26,MATCH('Residential Bills_Yr 2_avg'!$A17,Input!$A$22:$A$26,0),MATCH('Residential Bills_Yr 2_avg'!R$13,Input!$B$21:$AK$21,0))</f>
        <v>1.7774000000000001</v>
      </c>
      <c r="S17" s="2">
        <f>IF($B$7&gt;Input!J88,Input!J88,'Residential Bills_Yr 2_avg'!$B$7)</f>
        <v>6</v>
      </c>
      <c r="T17" s="14">
        <f>IFERROR(R17*S17," ")</f>
        <v>10.664400000000001</v>
      </c>
      <c r="V17" s="18">
        <f>INDEX(Input!$B$22:$AK$26,MATCH('Residential Bills_Yr 2_avg'!$A17,Input!$A$22:$A$26,0),MATCH('Residential Bills_Yr 2_avg'!V$13,Input!$B$21:$AK$21,0))</f>
        <v>1.7774000000000001</v>
      </c>
      <c r="W17" s="2">
        <f>IF($B$7&gt;Input!K88,Input!K88,'Residential Bills_Yr 2_avg'!$B$7)</f>
        <v>6</v>
      </c>
      <c r="X17" s="14">
        <f>IFERROR(V17*W17," ")</f>
        <v>10.664400000000001</v>
      </c>
      <c r="Z17" s="18">
        <f>INDEX(Input!$B$22:$AK$26,MATCH('Residential Bills_Yr 2_avg'!$A17,Input!$A$22:$A$26,0),MATCH('Residential Bills_Yr 2_avg'!Z$13,Input!$B$21:$AK$21,0))</f>
        <v>1.7774000000000001</v>
      </c>
      <c r="AA17" s="2">
        <f>IF($B$7&gt;Input!L88,Input!L88,'Residential Bills_Yr 2_avg'!$B$7)</f>
        <v>6</v>
      </c>
      <c r="AB17" s="14">
        <f>IFERROR(Z17*AA17," ")</f>
        <v>10.664400000000001</v>
      </c>
      <c r="AD17" s="18">
        <f>INDEX(Input!$B$22:$AK$26,MATCH('Residential Bills_Yr 2_avg'!$A17,Input!$A$22:$A$26,0),MATCH('Residential Bills_Yr 2_avg'!AD$13,Input!$B$21:$AK$21,0))</f>
        <v>1.7774000000000001</v>
      </c>
      <c r="AE17" s="2">
        <f>IF($B$7&gt;Input!M88,Input!M88,'Residential Bills_Yr 2_avg'!$B$7)</f>
        <v>6</v>
      </c>
      <c r="AF17" s="14">
        <f>IFERROR(AD17*AE17," ")</f>
        <v>10.664400000000001</v>
      </c>
      <c r="AH17" s="18">
        <f>INDEX(Input!$B$22:$AK$26,MATCH('Residential Bills_Yr 2_avg'!$A17,Input!$A$22:$A$26,0),MATCH('Residential Bills_Yr 2_avg'!AH$13,Input!$B$21:$AK$21,0))</f>
        <v>1.7774000000000001</v>
      </c>
      <c r="AI17" s="2">
        <f>IF($B$7&gt;Input!N88,Input!N88,'Residential Bills_Yr 2_avg'!$B$7)</f>
        <v>6</v>
      </c>
      <c r="AJ17" s="14">
        <f>IFERROR(AH17*AI17," ")</f>
        <v>10.664400000000001</v>
      </c>
      <c r="AL17" s="18">
        <f>INDEX(Input!$B$22:$AK$26,MATCH('Residential Bills_Yr 2_avg'!$A17,Input!$A$22:$A$26,0),MATCH('Residential Bills_Yr 2_avg'!AL$13,Input!$B$21:$AK$21,0))</f>
        <v>1.7774000000000001</v>
      </c>
      <c r="AM17" s="2">
        <f>IF($B$7&gt;Input!O88,Input!O88,'Residential Bills_Yr 2_avg'!$B$7)</f>
        <v>6</v>
      </c>
      <c r="AN17" s="14">
        <f>IFERROR(AL17*AM17," ")</f>
        <v>10.664400000000001</v>
      </c>
      <c r="AP17" s="18">
        <f>INDEX(Input!$B$22:$AK$26,MATCH('Residential Bills_Yr 2_avg'!$A17,Input!$A$22:$A$26,0),MATCH('Residential Bills_Yr 2_avg'!AP$13,Input!$B$21:$AK$21,0))</f>
        <v>1.7774000000000001</v>
      </c>
      <c r="AQ17" s="2">
        <f>IF($B$7&gt;Input!P88,Input!P88,'Residential Bills_Yr 2_avg'!$B$7)</f>
        <v>6</v>
      </c>
      <c r="AR17" s="14">
        <f>IFERROR(AP17*AQ17," ")</f>
        <v>10.664400000000001</v>
      </c>
      <c r="AS17" s="6"/>
      <c r="AT17" s="18">
        <f>INDEX(Input!$B$22:$AK$26,MATCH('Residential Bills_Yr 2_avg'!$A17,Input!$A$22:$A$26,0),MATCH('Residential Bills_Yr 2_avg'!AT$13,Input!$B$21:$AK$21,0))</f>
        <v>1.7774000000000001</v>
      </c>
      <c r="AU17" s="2">
        <f>IF($B$7&gt;Input!Q88,Input!Q88,'Residential Bills_Yr 2_avg'!$B$7)</f>
        <v>6</v>
      </c>
      <c r="AV17" s="14">
        <f>IFERROR(AT17*AU17," ")</f>
        <v>10.664400000000001</v>
      </c>
    </row>
    <row r="18" spans="1:48" x14ac:dyDescent="0.25">
      <c r="A18" t="str">
        <f>Input!A23</f>
        <v>Tier 2</v>
      </c>
      <c r="B18" s="18">
        <f>INDEX(Input!$B$22:$AK$26,MATCH('Residential Bills_Yr 2_avg'!$A18,Input!$A$22:$A$26,0),MATCH('Residential Bills_Yr 2_avg'!B$13,Input!$B$21:$AK$21,0))</f>
        <v>5.7241999999999997</v>
      </c>
      <c r="C18" s="2">
        <f>IF(($B$7-C17)&gt;Input!F89,Input!F89,($B$7-C17))</f>
        <v>0</v>
      </c>
      <c r="D18" s="14">
        <f>ROUND(IFERROR(B18*C18," "),2)</f>
        <v>0</v>
      </c>
      <c r="F18" s="18">
        <f>INDEX(Input!$B$22:$AK$26,MATCH('Residential Bills_Yr 2_avg'!$A18,Input!$A$22:$A$26,0),MATCH('Residential Bills_Yr 2_avg'!F$13,Input!$B$21:$AK$21,0))</f>
        <v>5.7241999999999997</v>
      </c>
      <c r="G18" s="2">
        <f>IF(($B$7-G17)&gt;Input!G89,Input!G89,($B$7-G17))</f>
        <v>0</v>
      </c>
      <c r="H18" s="14">
        <f t="shared" ref="H18:H21" si="0">IFERROR(F18*G18," ")</f>
        <v>0</v>
      </c>
      <c r="J18" s="18">
        <f>INDEX(Input!$B$22:$AK$26,MATCH('Residential Bills_Yr 2_avg'!$A18,Input!$A$22:$A$26,0),MATCH('Residential Bills_Yr 2_avg'!J$13,Input!$B$21:$AK$21,0))</f>
        <v>5.7241999999999997</v>
      </c>
      <c r="K18" s="2">
        <f>IF(($B$7-K17)&gt;Input!H89,Input!H89,($B$7-K17))</f>
        <v>0</v>
      </c>
      <c r="L18" s="14">
        <f t="shared" ref="L18:L21" si="1">IFERROR(J18*K18," ")</f>
        <v>0</v>
      </c>
      <c r="N18" s="18">
        <f>INDEX(Input!$B$22:$AK$26,MATCH('Residential Bills_Yr 2_avg'!$A18,Input!$A$22:$A$26,0),MATCH('Residential Bills_Yr 2_avg'!N$13,Input!$B$21:$AK$21,0))</f>
        <v>5.7241999999999997</v>
      </c>
      <c r="O18" s="2">
        <f>IF(($B$7-O17)&gt;Input!I89,Input!I89,($B$7-O17))</f>
        <v>0</v>
      </c>
      <c r="P18" s="14">
        <f t="shared" ref="P18:P21" si="2">IFERROR(N18*O18," ")</f>
        <v>0</v>
      </c>
      <c r="R18" s="18">
        <f>INDEX(Input!$B$22:$AK$26,MATCH('Residential Bills_Yr 2_avg'!$A18,Input!$A$22:$A$26,0),MATCH('Residential Bills_Yr 2_avg'!R$13,Input!$B$21:$AK$21,0))</f>
        <v>7.0869999999999997</v>
      </c>
      <c r="S18" s="2">
        <f>IF(($B$7-S17)&gt;Input!J89,Input!J89,($B$7-S17))</f>
        <v>2</v>
      </c>
      <c r="T18" s="14">
        <f t="shared" ref="T18:T21" si="3">IFERROR(R18*S18," ")</f>
        <v>14.173999999999999</v>
      </c>
      <c r="V18" s="18">
        <f>INDEX(Input!$B$22:$AK$26,MATCH('Residential Bills_Yr 2_avg'!$A18,Input!$A$22:$A$26,0),MATCH('Residential Bills_Yr 2_avg'!V$13,Input!$B$21:$AK$21,0))</f>
        <v>7.0869999999999997</v>
      </c>
      <c r="W18" s="2">
        <f>IF(($B$7-W17)&gt;Input!K89,Input!K89,($B$7-W17))</f>
        <v>2</v>
      </c>
      <c r="X18" s="14">
        <f t="shared" ref="X18:X21" si="4">IFERROR(V18*W18," ")</f>
        <v>14.173999999999999</v>
      </c>
      <c r="Z18" s="18">
        <f>INDEX(Input!$B$22:$AK$26,MATCH('Residential Bills_Yr 2_avg'!$A18,Input!$A$22:$A$26,0),MATCH('Residential Bills_Yr 2_avg'!Z$13,Input!$B$21:$AK$21,0))</f>
        <v>7.0869999999999997</v>
      </c>
      <c r="AA18" s="2">
        <f>IF(($B$7-AA17)&gt;Input!L89,Input!L89,($B$7-AA17))</f>
        <v>2</v>
      </c>
      <c r="AB18" s="14">
        <f t="shared" ref="AB18:AB21" si="5">IFERROR(Z18*AA18," ")</f>
        <v>14.173999999999999</v>
      </c>
      <c r="AD18" s="18">
        <f>INDEX(Input!$B$22:$AK$26,MATCH('Residential Bills_Yr 2_avg'!$A18,Input!$A$22:$A$26,0),MATCH('Residential Bills_Yr 2_avg'!AD$13,Input!$B$21:$AK$21,0))</f>
        <v>7.0869999999999997</v>
      </c>
      <c r="AE18" s="2">
        <f>IF(($B$7-AE17)&gt;Input!M89,Input!M89,($B$7-AE17))</f>
        <v>2</v>
      </c>
      <c r="AF18" s="14">
        <f t="shared" ref="AF18:AF21" si="6">IFERROR(AD18*AE18," ")</f>
        <v>14.173999999999999</v>
      </c>
      <c r="AH18" s="18">
        <f>INDEX(Input!$B$22:$AK$26,MATCH('Residential Bills_Yr 2_avg'!$A18,Input!$A$22:$A$26,0),MATCH('Residential Bills_Yr 2_avg'!AH$13,Input!$B$21:$AK$21,0))</f>
        <v>7.0869999999999997</v>
      </c>
      <c r="AI18" s="2">
        <f>IF(($B$7-AI17)&gt;Input!N89,Input!N89,($B$7-AI17))</f>
        <v>2</v>
      </c>
      <c r="AJ18" s="14">
        <f t="shared" ref="AJ18:AJ21" si="7">IFERROR(AH18*AI18," ")</f>
        <v>14.173999999999999</v>
      </c>
      <c r="AL18" s="18">
        <f>INDEX(Input!$B$22:$AK$26,MATCH('Residential Bills_Yr 2_avg'!$A18,Input!$A$22:$A$26,0),MATCH('Residential Bills_Yr 2_avg'!AL$13,Input!$B$21:$AK$21,0))</f>
        <v>7.0869999999999997</v>
      </c>
      <c r="AM18" s="2">
        <f>IF(($B$7-AM17)&gt;Input!O89,Input!O89,($B$7-AM17))</f>
        <v>2</v>
      </c>
      <c r="AN18" s="14">
        <f t="shared" ref="AN18:AN21" si="8">IFERROR(AL18*AM18," ")</f>
        <v>14.173999999999999</v>
      </c>
      <c r="AP18" s="18">
        <f>INDEX(Input!$B$22:$AK$26,MATCH('Residential Bills_Yr 2_avg'!$A18,Input!$A$22:$A$26,0),MATCH('Residential Bills_Yr 2_avg'!AP$13,Input!$B$21:$AK$21,0))</f>
        <v>7.0869999999999997</v>
      </c>
      <c r="AQ18" s="2">
        <f>IF(($B$7-AQ17)&gt;Input!P89,Input!P89,($B$7-AQ17))</f>
        <v>2</v>
      </c>
      <c r="AR18" s="14">
        <f t="shared" ref="AR18:AR21" si="9">IFERROR(AP18*AQ18," ")</f>
        <v>14.173999999999999</v>
      </c>
      <c r="AS18" s="6"/>
      <c r="AT18" s="18">
        <f>INDEX(Input!$B$22:$AK$26,MATCH('Residential Bills_Yr 2_avg'!$A18,Input!$A$22:$A$26,0),MATCH('Residential Bills_Yr 2_avg'!AT$13,Input!$B$21:$AK$21,0))</f>
        <v>7.0869999999999997</v>
      </c>
      <c r="AU18" s="2">
        <f>IF(($B$7-AU17)&gt;Input!Q89,Input!Q89,($B$7-AU17))</f>
        <v>2</v>
      </c>
      <c r="AV18" s="14">
        <f t="shared" ref="AV18:AV21" si="10">IFERROR(AT18*AU18," ")</f>
        <v>14.173999999999999</v>
      </c>
    </row>
    <row r="19" spans="1:48" x14ac:dyDescent="0.25">
      <c r="A19" t="str">
        <f>Input!A24</f>
        <v>Tier 3</v>
      </c>
      <c r="B19" s="18">
        <f>INDEX(Input!$B$22:$AK$26,MATCH('Residential Bills_Yr 2_avg'!$A19,Input!$A$22:$A$26,0),MATCH('Residential Bills_Yr 2_avg'!B$13,Input!$B$21:$AK$21,0))</f>
        <v>0</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8.8567999999999998</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8.8567999999999998</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8.8567999999999998</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8.8567999999999998</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8.8567999999999998</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8.8567999999999998</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8.8567999999999998</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8.8567999999999998</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4" t="str">
        <f t="shared" si="10"/>
        <v xml:space="preserve"> </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8</v>
      </c>
      <c r="D22" s="19">
        <f>SUM(D17:D21)+D14</f>
        <v>61.07</v>
      </c>
      <c r="F22" s="13"/>
      <c r="G22" s="2">
        <f>SUM(G17:G21)</f>
        <v>8</v>
      </c>
      <c r="H22" s="19">
        <f>SUM(H17:H21)+H14</f>
        <v>61.065599999999996</v>
      </c>
      <c r="J22" s="13"/>
      <c r="K22" s="2">
        <f>SUM(K17:K21)</f>
        <v>8</v>
      </c>
      <c r="L22" s="19">
        <f>SUM(L17:L21)+L14</f>
        <v>61.065599999999996</v>
      </c>
      <c r="N22" s="13"/>
      <c r="O22" s="2">
        <f>SUM(O17:O21)</f>
        <v>8</v>
      </c>
      <c r="P22" s="19">
        <f>SUM(P17:P21)+P14</f>
        <v>61.065599999999996</v>
      </c>
      <c r="R22" s="13"/>
      <c r="S22" s="2">
        <f>SUM(S17:S21)</f>
        <v>8</v>
      </c>
      <c r="T22" s="19">
        <f>SUM(T17:T21)+T14</f>
        <v>57.498399999999997</v>
      </c>
      <c r="V22" s="13"/>
      <c r="W22" s="2">
        <f>SUM(W17:W21)</f>
        <v>8</v>
      </c>
      <c r="X22" s="19">
        <f>SUM(X17:X21)+X14</f>
        <v>57.498399999999997</v>
      </c>
      <c r="Z22" s="13"/>
      <c r="AA22" s="2">
        <f>SUM(AA17:AA21)</f>
        <v>8</v>
      </c>
      <c r="AB22" s="19">
        <f>SUM(AB17:AB21)+AB14</f>
        <v>57.498399999999997</v>
      </c>
      <c r="AD22" s="13"/>
      <c r="AE22" s="2">
        <f>SUM(AE17:AE21)</f>
        <v>8</v>
      </c>
      <c r="AF22" s="19">
        <f>SUM(AF17:AF21)+AF14</f>
        <v>57.498399999999997</v>
      </c>
      <c r="AH22" s="13"/>
      <c r="AI22" s="2">
        <f>SUM(AI17:AI21)</f>
        <v>8</v>
      </c>
      <c r="AJ22" s="19">
        <f>SUM(AJ17:AJ21)+AJ14</f>
        <v>57.498399999999997</v>
      </c>
      <c r="AL22" s="13"/>
      <c r="AM22" s="2">
        <f>SUM(AM17:AM21)</f>
        <v>8</v>
      </c>
      <c r="AN22" s="19">
        <f>SUM(AN17:AN21)+AN14</f>
        <v>57.498399999999997</v>
      </c>
      <c r="AP22" s="13"/>
      <c r="AQ22" s="2">
        <f>SUM(AQ17:AQ21)</f>
        <v>8</v>
      </c>
      <c r="AR22" s="19">
        <f>SUM(AR17:AR21)+AR14</f>
        <v>57.498399999999997</v>
      </c>
      <c r="AS22" s="43"/>
      <c r="AT22" s="13"/>
      <c r="AU22" s="2">
        <f>SUM(AU17:AU21)</f>
        <v>8</v>
      </c>
      <c r="AV22" s="19">
        <f>SUM(AV17:AV21)+AV14</f>
        <v>57.498399999999997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61.07</v>
      </c>
      <c r="D25" s="14">
        <f t="shared" ref="D25:D36" si="12">ROUND(IF(C25="Fixed",B25,(B25*C25)),2)</f>
        <v>1.64</v>
      </c>
      <c r="F25" s="96">
        <f>INDEX(Input!$C$33:$AL$45,MATCH($A25,Input!$A$33:$A$45,0),MATCH(F$13,Input!$C$32:$AL$32,0))</f>
        <v>2.69E-2</v>
      </c>
      <c r="G25" s="23">
        <f>IF(VLOOKUP($A25,Input!$A$33:$B$45,2,FALSE)="Percentage",H$22,IF(VLOOKUP($A25,Input!$A$33:$B$45,2,FALSE)="Fixed","Fixed",(G$22)))</f>
        <v>61.065599999999996</v>
      </c>
      <c r="H25" s="14">
        <f t="shared" ref="H25:H36" si="13">ROUND(IF(G25="Fixed",F25,(F25*G25)),2)</f>
        <v>1.64</v>
      </c>
      <c r="J25" s="96">
        <f>INDEX(Input!$C$33:$AL$45,MATCH($A25,Input!$A$33:$A$45,0),MATCH(J$13,Input!$C$32:$AL$32,0))</f>
        <v>2.69E-2</v>
      </c>
      <c r="K25" s="23">
        <f>IF(VLOOKUP($A25,Input!$A$33:$B$45,2,FALSE)="Percentage",L$22,IF(VLOOKUP($A25,Input!$A$33:$B$45,2,FALSE)="Fixed","Fixed",(K$22)))</f>
        <v>61.065599999999996</v>
      </c>
      <c r="L25" s="14">
        <f t="shared" ref="L25:L36" si="14">ROUND(IF(K25="Fixed",J25,(J25*K25)),2)</f>
        <v>1.64</v>
      </c>
      <c r="N25" s="96">
        <f>INDEX(Input!$C$33:$AL$45,MATCH($A25,Input!$A$33:$A$45,0),MATCH(N$13,Input!$C$32:$AL$32,0))</f>
        <v>2.69E-2</v>
      </c>
      <c r="O25" s="23">
        <f>IF(VLOOKUP($A25,Input!$A$33:$B$45,2,FALSE)="Percentage",P$22,IF(VLOOKUP($A25,Input!$A$33:$B$45,2,FALSE)="Fixed","Fixed",(O$22)))</f>
        <v>61.065599999999996</v>
      </c>
      <c r="P25" s="14">
        <f t="shared" ref="P25:P36" si="15">ROUND(IF(O25="Fixed",N25,(N25*O25)),2)</f>
        <v>1.64</v>
      </c>
      <c r="R25" s="96">
        <f>INDEX(Input!$C$33:$AL$45,MATCH($A25,Input!$A$33:$A$45,0),MATCH(R$13,Input!$C$32:$AL$32,0))</f>
        <v>2.69E-2</v>
      </c>
      <c r="S25" s="23">
        <f>IF(VLOOKUP($A25,Input!$A$33:$B$45,2,FALSE)="Percentage",T$22,IF(VLOOKUP($A25,Input!$A$33:$B$45,2,FALSE)="Fixed","Fixed",(S$22)))</f>
        <v>57.498399999999997</v>
      </c>
      <c r="T25" s="14">
        <f t="shared" ref="T25:T36" si="16">ROUND(IF(S25="Fixed",R25,(R25*S25)),2)</f>
        <v>1.55</v>
      </c>
      <c r="V25" s="96">
        <f>INDEX(Input!$C$33:$AL$45,MATCH($A25,Input!$A$33:$A$45,0),MATCH(V$13,Input!$C$32:$AL$32,0))</f>
        <v>2.69E-2</v>
      </c>
      <c r="W25" s="23">
        <f>IF(VLOOKUP($A25,Input!$A$33:$B$45,2,FALSE)="Percentage",X$22,IF(VLOOKUP($A25,Input!$A$33:$B$45,2,FALSE)="Fixed","Fixed",(W$22)))</f>
        <v>57.498399999999997</v>
      </c>
      <c r="X25" s="14">
        <f t="shared" ref="X25:X36" si="17">ROUND(IF(W25="Fixed",V25,(V25*W25)),2)</f>
        <v>1.55</v>
      </c>
      <c r="Z25" s="96">
        <f>INDEX(Input!$C$33:$AL$45,MATCH($A25,Input!$A$33:$A$45,0),MATCH(Z$13,Input!$C$32:$AL$32,0))</f>
        <v>2.69E-2</v>
      </c>
      <c r="AA25" s="23">
        <f>IF(VLOOKUP($A25,Input!$A$33:$B$45,2,FALSE)="Percentage",AB$22,IF(VLOOKUP($A25,Input!$A$33:$B$45,2,FALSE)="Fixed","Fixed",(AA$22)))</f>
        <v>57.498399999999997</v>
      </c>
      <c r="AB25" s="14">
        <f t="shared" ref="AB25:AB36" si="18">ROUND(IF(AA25="Fixed",Z25,(Z25*AA25)),2)</f>
        <v>1.55</v>
      </c>
      <c r="AD25" s="96">
        <f>INDEX(Input!$C$33:$AL$45,MATCH($A25,Input!$A$33:$A$45,0),MATCH(AD$13,Input!$C$32:$AL$32,0))</f>
        <v>2.69E-2</v>
      </c>
      <c r="AE25" s="23">
        <f>IF(VLOOKUP($A25,Input!$A$33:$B$45,2,FALSE)="Percentage",AF$22,IF(VLOOKUP($A25,Input!$A$33:$B$45,2,FALSE)="Fixed","Fixed",(AE$22)))</f>
        <v>57.498399999999997</v>
      </c>
      <c r="AF25" s="14">
        <f t="shared" ref="AF25:AF36" si="19">ROUND(IF(AE25="Fixed",AD25,(AD25*AE25)),2)</f>
        <v>1.55</v>
      </c>
      <c r="AH25" s="96">
        <f>INDEX(Input!$C$33:$AL$45,MATCH($A25,Input!$A$33:$A$45,0),MATCH(AH$13,Input!$C$32:$AL$32,0))</f>
        <v>2.69E-2</v>
      </c>
      <c r="AI25" s="23">
        <f>IF(VLOOKUP($A25,Input!$A$33:$B$45,2,FALSE)="Percentage",AJ$22,IF(VLOOKUP($A25,Input!$A$33:$B$45,2,FALSE)="Fixed","Fixed",(AI$22)))</f>
        <v>57.498399999999997</v>
      </c>
      <c r="AJ25" s="14">
        <f t="shared" ref="AJ25:AJ36" si="20">ROUND(IF(AI25="Fixed",AH25,(AH25*AI25)),2)</f>
        <v>1.55</v>
      </c>
      <c r="AL25" s="96">
        <f>INDEX(Input!$C$33:$AL$45,MATCH($A25,Input!$A$33:$A$45,0),MATCH(AL$13,Input!$C$32:$AL$32,0))</f>
        <v>2.69E-2</v>
      </c>
      <c r="AM25" s="23">
        <f>IF(VLOOKUP($A25,Input!$A$33:$B$45,2,FALSE)="Percentage",AN$22,IF(VLOOKUP($A25,Input!$A$33:$B$45,2,FALSE)="Fixed","Fixed",(AM$22)))</f>
        <v>57.498399999999997</v>
      </c>
      <c r="AN25" s="14">
        <f t="shared" ref="AN25:AN36" si="21">ROUND(IF(AM25="Fixed",AL25,(AL25*AM25)),2)</f>
        <v>1.55</v>
      </c>
      <c r="AP25" s="96">
        <f>INDEX(Input!$C$33:$AL$45,MATCH($A25,Input!$A$33:$A$45,0),MATCH(AP$13,Input!$C$32:$AL$32,0))</f>
        <v>2.69E-2</v>
      </c>
      <c r="AQ25" s="23">
        <f>IF(VLOOKUP($A25,Input!$A$33:$B$45,2,FALSE)="Percentage",AR$22,IF(VLOOKUP($A25,Input!$A$33:$B$45,2,FALSE)="Fixed","Fixed",(AQ$22)))</f>
        <v>57.498399999999997</v>
      </c>
      <c r="AR25" s="14">
        <f t="shared" ref="AR25:AR36" si="22">ROUND(IF(AQ25="Fixed",AP25,(AP25*AQ25)),2)</f>
        <v>1.55</v>
      </c>
      <c r="AT25" s="96">
        <f>INDEX(Input!$C$33:$AL$45,MATCH($A25,Input!$A$33:$A$45,0),MATCH(AT$13,Input!$C$32:$AL$32,0))</f>
        <v>2.69E-2</v>
      </c>
      <c r="AU25" s="23">
        <f>IF(VLOOKUP($A25,Input!$A$33:$B$45,2,FALSE)="Percentage",AV$22,IF(VLOOKUP($A25,Input!$A$33:$B$45,2,FALSE)="Fixed","Fixed",(AU$22)))</f>
        <v>57.498399999999997</v>
      </c>
      <c r="AV25" s="14">
        <f t="shared" ref="AV25:AV36" si="23">ROUND(IF(AU25="Fixed",AT25,(AT25*AU25)),2)</f>
        <v>1.55</v>
      </c>
    </row>
    <row r="26" spans="1:48" x14ac:dyDescent="0.25">
      <c r="A26" t="str">
        <f>Input!A34</f>
        <v>RSF Surcharge</v>
      </c>
      <c r="B26" s="96">
        <f>INDEX(Input!$C$33:$AL$45,MATCH($A26,Input!$A$33:$A$45,0),MATCH(B$13,Input!$C$32:$AL$32,0))</f>
        <v>6.2179999999999996E-3</v>
      </c>
      <c r="C26" s="23">
        <f>IF(VLOOKUP($A26,Input!$A$33:$B$45,2,FALSE)="Percentage",D$22,IF(VLOOKUP($A26,Input!$A$33:$B$45,2,FALSE)="Fixed","Fixed",(C$22)))</f>
        <v>61.07</v>
      </c>
      <c r="D26" s="14">
        <f t="shared" si="12"/>
        <v>0.38</v>
      </c>
      <c r="F26" s="96">
        <f>INDEX(Input!$C$33:$AL$45,MATCH($A26,Input!$A$33:$A$45,0),MATCH(F$13,Input!$C$32:$AL$32,0))</f>
        <v>6.2179999999999996E-3</v>
      </c>
      <c r="G26" s="23">
        <f>IF(VLOOKUP($A26,Input!$A$33:$B$45,2,FALSE)="Percentage",H$22,IF(VLOOKUP($A26,Input!$A$33:$B$45,2,FALSE)="Fixed","Fixed",(G$22)))</f>
        <v>61.065599999999996</v>
      </c>
      <c r="H26" s="14">
        <f t="shared" si="13"/>
        <v>0.38</v>
      </c>
      <c r="J26" s="96">
        <f>INDEX(Input!$C$33:$AL$45,MATCH($A26,Input!$A$33:$A$45,0),MATCH(J$13,Input!$C$32:$AL$32,0))</f>
        <v>6.2179999999999996E-3</v>
      </c>
      <c r="K26" s="23">
        <f>IF(VLOOKUP($A26,Input!$A$33:$B$45,2,FALSE)="Percentage",L$22,IF(VLOOKUP($A26,Input!$A$33:$B$45,2,FALSE)="Fixed","Fixed",(K$22)))</f>
        <v>61.065599999999996</v>
      </c>
      <c r="L26" s="14">
        <f t="shared" si="14"/>
        <v>0.38</v>
      </c>
      <c r="N26" s="96">
        <f>INDEX(Input!$C$33:$AL$45,MATCH($A26,Input!$A$33:$A$45,0),MATCH(N$13,Input!$C$32:$AL$32,0))</f>
        <v>6.2179999999999996E-3</v>
      </c>
      <c r="O26" s="23">
        <f>IF(VLOOKUP($A26,Input!$A$33:$B$45,2,FALSE)="Percentage",P$22,IF(VLOOKUP($A26,Input!$A$33:$B$45,2,FALSE)="Fixed","Fixed",(O$22)))</f>
        <v>61.065599999999996</v>
      </c>
      <c r="P26" s="14">
        <f t="shared" si="15"/>
        <v>0.38</v>
      </c>
      <c r="R26" s="96">
        <f>INDEX(Input!$C$33:$AL$45,MATCH($A26,Input!$A$33:$A$45,0),MATCH(R$13,Input!$C$32:$AL$32,0))</f>
        <v>6.2179999999999996E-3</v>
      </c>
      <c r="S26" s="23">
        <f>IF(VLOOKUP($A26,Input!$A$33:$B$45,2,FALSE)="Percentage",T$22,IF(VLOOKUP($A26,Input!$A$33:$B$45,2,FALSE)="Fixed","Fixed",(S$22)))</f>
        <v>57.498399999999997</v>
      </c>
      <c r="T26" s="14">
        <f t="shared" si="16"/>
        <v>0.36</v>
      </c>
      <c r="V26" s="96">
        <f>INDEX(Input!$C$33:$AL$45,MATCH($A26,Input!$A$33:$A$45,0),MATCH(V$13,Input!$C$32:$AL$32,0))</f>
        <v>6.2179999999999996E-3</v>
      </c>
      <c r="W26" s="23">
        <f>IF(VLOOKUP($A26,Input!$A$33:$B$45,2,FALSE)="Percentage",X$22,IF(VLOOKUP($A26,Input!$A$33:$B$45,2,FALSE)="Fixed","Fixed",(W$22)))</f>
        <v>57.498399999999997</v>
      </c>
      <c r="X26" s="14">
        <f t="shared" si="17"/>
        <v>0.36</v>
      </c>
      <c r="Z26" s="96">
        <f>INDEX(Input!$C$33:$AL$45,MATCH($A26,Input!$A$33:$A$45,0),MATCH(Z$13,Input!$C$32:$AL$32,0))</f>
        <v>6.2179999999999996E-3</v>
      </c>
      <c r="AA26" s="23">
        <f>IF(VLOOKUP($A26,Input!$A$33:$B$45,2,FALSE)="Percentage",AB$22,IF(VLOOKUP($A26,Input!$A$33:$B$45,2,FALSE)="Fixed","Fixed",(AA$22)))</f>
        <v>57.498399999999997</v>
      </c>
      <c r="AB26" s="14">
        <f t="shared" si="18"/>
        <v>0.36</v>
      </c>
      <c r="AD26" s="96">
        <f>INDEX(Input!$C$33:$AL$45,MATCH($A26,Input!$A$33:$A$45,0),MATCH(AD$13,Input!$C$32:$AL$32,0))</f>
        <v>6.2179999999999996E-3</v>
      </c>
      <c r="AE26" s="23">
        <f>IF(VLOOKUP($A26,Input!$A$33:$B$45,2,FALSE)="Percentage",AF$22,IF(VLOOKUP($A26,Input!$A$33:$B$45,2,FALSE)="Fixed","Fixed",(AE$22)))</f>
        <v>57.498399999999997</v>
      </c>
      <c r="AF26" s="14">
        <f t="shared" si="19"/>
        <v>0.36</v>
      </c>
      <c r="AH26" s="96">
        <f>INDEX(Input!$C$33:$AL$45,MATCH($A26,Input!$A$33:$A$45,0),MATCH(AH$13,Input!$C$32:$AL$32,0))</f>
        <v>6.2179999999999996E-3</v>
      </c>
      <c r="AI26" s="23">
        <f>IF(VLOOKUP($A26,Input!$A$33:$B$45,2,FALSE)="Percentage",AJ$22,IF(VLOOKUP($A26,Input!$A$33:$B$45,2,FALSE)="Fixed","Fixed",(AI$22)))</f>
        <v>57.498399999999997</v>
      </c>
      <c r="AJ26" s="14">
        <f t="shared" si="20"/>
        <v>0.36</v>
      </c>
      <c r="AL26" s="96">
        <f>INDEX(Input!$C$33:$AL$45,MATCH($A26,Input!$A$33:$A$45,0),MATCH(AL$13,Input!$C$32:$AL$32,0))</f>
        <v>6.2179999999999996E-3</v>
      </c>
      <c r="AM26" s="23">
        <f>IF(VLOOKUP($A26,Input!$A$33:$B$45,2,FALSE)="Percentage",AN$22,IF(VLOOKUP($A26,Input!$A$33:$B$45,2,FALSE)="Fixed","Fixed",(AM$22)))</f>
        <v>57.498399999999997</v>
      </c>
      <c r="AN26" s="14">
        <f t="shared" si="21"/>
        <v>0.36</v>
      </c>
      <c r="AP26" s="96">
        <f>INDEX(Input!$C$33:$AL$45,MATCH($A26,Input!$A$33:$A$45,0),MATCH(AP$13,Input!$C$32:$AL$32,0))</f>
        <v>6.2179999999999996E-3</v>
      </c>
      <c r="AQ26" s="23">
        <f>IF(VLOOKUP($A26,Input!$A$33:$B$45,2,FALSE)="Percentage",AR$22,IF(VLOOKUP($A26,Input!$A$33:$B$45,2,FALSE)="Fixed","Fixed",(AQ$22)))</f>
        <v>57.498399999999997</v>
      </c>
      <c r="AR26" s="14">
        <f t="shared" si="22"/>
        <v>0.36</v>
      </c>
      <c r="AT26" s="96">
        <f>INDEX(Input!$C$33:$AL$45,MATCH($A26,Input!$A$33:$A$45,0),MATCH(AT$13,Input!$C$32:$AL$32,0))</f>
        <v>6.2179999999999996E-3</v>
      </c>
      <c r="AU26" s="23">
        <f>IF(VLOOKUP($A26,Input!$A$33:$B$45,2,FALSE)="Percentage",AV$22,IF(VLOOKUP($A26,Input!$A$33:$B$45,2,FALSE)="Fixed","Fixed",(AU$22)))</f>
        <v>57.498399999999997</v>
      </c>
      <c r="AV26" s="14">
        <f t="shared" si="23"/>
        <v>0.36</v>
      </c>
    </row>
    <row r="27" spans="1:48" x14ac:dyDescent="0.25">
      <c r="A27" t="str">
        <f>Input!A35</f>
        <v>WRAM/MCBA</v>
      </c>
      <c r="B27" s="96">
        <f>INDEX(Input!$C$33:$AL$45,MATCH($A27,Input!$A$33:$A$45,0),MATCH(B$13,Input!$C$32:$AL$32,0))</f>
        <v>0.2858</v>
      </c>
      <c r="C27" s="23">
        <f>IF(VLOOKUP($A27,Input!$A$33:$B$45,2,FALSE)="Percentage",D$22,IF(VLOOKUP($A27,Input!$A$33:$B$45,2,FALSE)="Fixed","Fixed",(C$22)))</f>
        <v>8</v>
      </c>
      <c r="D27" s="14">
        <f t="shared" si="12"/>
        <v>2.29</v>
      </c>
      <c r="F27" s="96">
        <f>INDEX(Input!$C$33:$AL$45,MATCH($A27,Input!$A$33:$A$45,0),MATCH(F$13,Input!$C$32:$AL$32,0))</f>
        <v>0.2858</v>
      </c>
      <c r="G27" s="23">
        <f>IF(VLOOKUP($A27,Input!$A$33:$B$45,2,FALSE)="Percentage",H$22,IF(VLOOKUP($A27,Input!$A$33:$B$45,2,FALSE)="Fixed","Fixed",(G$22)))</f>
        <v>8</v>
      </c>
      <c r="H27" s="14">
        <f t="shared" si="13"/>
        <v>2.29</v>
      </c>
      <c r="J27" s="96">
        <f>INDEX(Input!$C$33:$AL$45,MATCH($A27,Input!$A$33:$A$45,0),MATCH(J$13,Input!$C$32:$AL$32,0))</f>
        <v>0.2858</v>
      </c>
      <c r="K27" s="23">
        <f>IF(VLOOKUP($A27,Input!$A$33:$B$45,2,FALSE)="Percentage",L$22,IF(VLOOKUP($A27,Input!$A$33:$B$45,2,FALSE)="Fixed","Fixed",(K$22)))</f>
        <v>8</v>
      </c>
      <c r="L27" s="14">
        <f t="shared" si="14"/>
        <v>2.29</v>
      </c>
      <c r="N27" s="96">
        <f>INDEX(Input!$C$33:$AL$45,MATCH($A27,Input!$A$33:$A$45,0),MATCH(N$13,Input!$C$32:$AL$32,0))</f>
        <v>0.2858</v>
      </c>
      <c r="O27" s="23">
        <f>IF(VLOOKUP($A27,Input!$A$33:$B$45,2,FALSE)="Percentage",P$22,IF(VLOOKUP($A27,Input!$A$33:$B$45,2,FALSE)="Fixed","Fixed",(O$22)))</f>
        <v>8</v>
      </c>
      <c r="P27" s="14">
        <f t="shared" si="15"/>
        <v>2.29</v>
      </c>
      <c r="R27" s="96">
        <f>INDEX(Input!$C$33:$AL$45,MATCH($A27,Input!$A$33:$A$45,0),MATCH(R$13,Input!$C$32:$AL$32,0))</f>
        <v>0.2858</v>
      </c>
      <c r="S27" s="23">
        <f>IF(VLOOKUP($A27,Input!$A$33:$B$45,2,FALSE)="Percentage",T$22,IF(VLOOKUP($A27,Input!$A$33:$B$45,2,FALSE)="Fixed","Fixed",(S$22)))</f>
        <v>8</v>
      </c>
      <c r="T27" s="14">
        <f t="shared" si="16"/>
        <v>2.29</v>
      </c>
      <c r="V27" s="96">
        <f>INDEX(Input!$C$33:$AL$45,MATCH($A27,Input!$A$33:$A$45,0),MATCH(V$13,Input!$C$32:$AL$32,0))</f>
        <v>0</v>
      </c>
      <c r="W27" s="23">
        <f>IF(VLOOKUP($A27,Input!$A$33:$B$45,2,FALSE)="Percentage",X$22,IF(VLOOKUP($A27,Input!$A$33:$B$45,2,FALSE)="Fixed","Fixed",(W$22)))</f>
        <v>8</v>
      </c>
      <c r="X27" s="14">
        <f t="shared" si="17"/>
        <v>0</v>
      </c>
      <c r="Z27" s="96">
        <f>INDEX(Input!$C$33:$AL$45,MATCH($A27,Input!$A$33:$A$45,0),MATCH(Z$13,Input!$C$32:$AL$32,0))</f>
        <v>0</v>
      </c>
      <c r="AA27" s="23">
        <f>IF(VLOOKUP($A27,Input!$A$33:$B$45,2,FALSE)="Percentage",AB$22,IF(VLOOKUP($A27,Input!$A$33:$B$45,2,FALSE)="Fixed","Fixed",(AA$22)))</f>
        <v>8</v>
      </c>
      <c r="AB27" s="14">
        <f t="shared" si="18"/>
        <v>0</v>
      </c>
      <c r="AD27" s="96">
        <f>INDEX(Input!$C$33:$AL$45,MATCH($A27,Input!$A$33:$A$45,0),MATCH(AD$13,Input!$C$32:$AL$32,0))</f>
        <v>0</v>
      </c>
      <c r="AE27" s="23">
        <f>IF(VLOOKUP($A27,Input!$A$33:$B$45,2,FALSE)="Percentage",AF$22,IF(VLOOKUP($A27,Input!$A$33:$B$45,2,FALSE)="Fixed","Fixed",(AE$22)))</f>
        <v>8</v>
      </c>
      <c r="AF27" s="14">
        <f t="shared" si="19"/>
        <v>0</v>
      </c>
      <c r="AH27" s="96">
        <f>INDEX(Input!$C$33:$AL$45,MATCH($A27,Input!$A$33:$A$45,0),MATCH(AH$13,Input!$C$32:$AL$32,0))</f>
        <v>0</v>
      </c>
      <c r="AI27" s="23">
        <f>IF(VLOOKUP($A27,Input!$A$33:$B$45,2,FALSE)="Percentage",AJ$22,IF(VLOOKUP($A27,Input!$A$33:$B$45,2,FALSE)="Fixed","Fixed",(AI$22)))</f>
        <v>8</v>
      </c>
      <c r="AJ27" s="14">
        <f t="shared" si="20"/>
        <v>0</v>
      </c>
      <c r="AL27" s="96">
        <f>INDEX(Input!$C$33:$AL$45,MATCH($A27,Input!$A$33:$A$45,0),MATCH(AL$13,Input!$C$32:$AL$32,0))</f>
        <v>0</v>
      </c>
      <c r="AM27" s="23">
        <f>IF(VLOOKUP($A27,Input!$A$33:$B$45,2,FALSE)="Percentage",AN$22,IF(VLOOKUP($A27,Input!$A$33:$B$45,2,FALSE)="Fixed","Fixed",(AM$22)))</f>
        <v>8</v>
      </c>
      <c r="AN27" s="14">
        <f t="shared" si="21"/>
        <v>0</v>
      </c>
      <c r="AP27" s="96">
        <f>INDEX(Input!$C$33:$AL$45,MATCH($A27,Input!$A$33:$A$45,0),MATCH(AP$13,Input!$C$32:$AL$32,0))</f>
        <v>0</v>
      </c>
      <c r="AQ27" s="23">
        <f>IF(VLOOKUP($A27,Input!$A$33:$B$45,2,FALSE)="Percentage",AR$22,IF(VLOOKUP($A27,Input!$A$33:$B$45,2,FALSE)="Fixed","Fixed",(AQ$22)))</f>
        <v>8</v>
      </c>
      <c r="AR27" s="14">
        <f t="shared" si="22"/>
        <v>0</v>
      </c>
      <c r="AT27" s="96">
        <f>INDEX(Input!$C$33:$AL$45,MATCH($A27,Input!$A$33:$A$45,0),MATCH(AT$13,Input!$C$32:$AL$32,0))</f>
        <v>0</v>
      </c>
      <c r="AU27" s="23">
        <f>IF(VLOOKUP($A27,Input!$A$33:$B$45,2,FALSE)="Percentage",AV$22,IF(VLOOKUP($A27,Input!$A$33:$B$45,2,FALSE)="Fixed","Fixed",(AU$22)))</f>
        <v>8</v>
      </c>
      <c r="AV27" s="14">
        <f t="shared" si="23"/>
        <v>0</v>
      </c>
    </row>
    <row r="28" spans="1:48" x14ac:dyDescent="0.25">
      <c r="A28" t="str">
        <f>Input!A36</f>
        <v>PCBA</v>
      </c>
      <c r="B28" s="96">
        <f>INDEX(Input!$C$33:$AL$45,MATCH($A28,Input!$A$33:$A$45,0),MATCH(B$13,Input!$C$32:$AL$32,0))</f>
        <v>0.184</v>
      </c>
      <c r="C28" s="23">
        <f>IF(VLOOKUP($A28,Input!$A$33:$B$45,2,FALSE)="Percentage",D$22,IF(VLOOKUP($A28,Input!$A$33:$B$45,2,FALSE)="Fixed","Fixed",(C$22)))</f>
        <v>8</v>
      </c>
      <c r="D28" s="14">
        <f t="shared" si="12"/>
        <v>1.47</v>
      </c>
      <c r="F28" s="96">
        <f>INDEX(Input!$C$33:$AL$45,MATCH($A28,Input!$A$33:$A$45,0),MATCH(F$13,Input!$C$32:$AL$32,0))</f>
        <v>0.184</v>
      </c>
      <c r="G28" s="23">
        <f>IF(VLOOKUP($A28,Input!$A$33:$B$45,2,FALSE)="Percentage",H$22,IF(VLOOKUP($A28,Input!$A$33:$B$45,2,FALSE)="Fixed","Fixed",(G$22)))</f>
        <v>8</v>
      </c>
      <c r="H28" s="14">
        <f t="shared" si="13"/>
        <v>1.47</v>
      </c>
      <c r="J28" s="96">
        <f>INDEX(Input!$C$33:$AL$45,MATCH($A28,Input!$A$33:$A$45,0),MATCH(J$13,Input!$C$32:$AL$32,0))</f>
        <v>0.184</v>
      </c>
      <c r="K28" s="23">
        <f>IF(VLOOKUP($A28,Input!$A$33:$B$45,2,FALSE)="Percentage",L$22,IF(VLOOKUP($A28,Input!$A$33:$B$45,2,FALSE)="Fixed","Fixed",(K$22)))</f>
        <v>8</v>
      </c>
      <c r="L28" s="14">
        <f t="shared" si="14"/>
        <v>1.47</v>
      </c>
      <c r="N28" s="96">
        <f>INDEX(Input!$C$33:$AL$45,MATCH($A28,Input!$A$33:$A$45,0),MATCH(N$13,Input!$C$32:$AL$32,0))</f>
        <v>0.184</v>
      </c>
      <c r="O28" s="23">
        <f>IF(VLOOKUP($A28,Input!$A$33:$B$45,2,FALSE)="Percentage",P$22,IF(VLOOKUP($A28,Input!$A$33:$B$45,2,FALSE)="Fixed","Fixed",(O$22)))</f>
        <v>8</v>
      </c>
      <c r="P28" s="14">
        <f t="shared" si="15"/>
        <v>1.47</v>
      </c>
      <c r="R28" s="96">
        <f>INDEX(Input!$C$33:$AL$45,MATCH($A28,Input!$A$33:$A$45,0),MATCH(R$13,Input!$C$32:$AL$32,0))</f>
        <v>0.184</v>
      </c>
      <c r="S28" s="23">
        <f>IF(VLOOKUP($A28,Input!$A$33:$B$45,2,FALSE)="Percentage",T$22,IF(VLOOKUP($A28,Input!$A$33:$B$45,2,FALSE)="Fixed","Fixed",(S$22)))</f>
        <v>8</v>
      </c>
      <c r="T28" s="14">
        <f t="shared" si="16"/>
        <v>1.47</v>
      </c>
      <c r="V28" s="96">
        <f>INDEX(Input!$C$33:$AL$45,MATCH($A28,Input!$A$33:$A$45,0),MATCH(V$13,Input!$C$32:$AL$32,0))</f>
        <v>0.184</v>
      </c>
      <c r="W28" s="23">
        <f>IF(VLOOKUP($A28,Input!$A$33:$B$45,2,FALSE)="Percentage",X$22,IF(VLOOKUP($A28,Input!$A$33:$B$45,2,FALSE)="Fixed","Fixed",(W$22)))</f>
        <v>8</v>
      </c>
      <c r="X28" s="14">
        <f t="shared" si="17"/>
        <v>1.47</v>
      </c>
      <c r="Z28" s="96">
        <f>INDEX(Input!$C$33:$AL$45,MATCH($A28,Input!$A$33:$A$45,0),MATCH(Z$13,Input!$C$32:$AL$32,0))</f>
        <v>0.184</v>
      </c>
      <c r="AA28" s="23">
        <f>IF(VLOOKUP($A28,Input!$A$33:$B$45,2,FALSE)="Percentage",AB$22,IF(VLOOKUP($A28,Input!$A$33:$B$45,2,FALSE)="Fixed","Fixed",(AA$22)))</f>
        <v>8</v>
      </c>
      <c r="AB28" s="14">
        <f t="shared" si="18"/>
        <v>1.47</v>
      </c>
      <c r="AD28" s="96">
        <f>INDEX(Input!$C$33:$AL$45,MATCH($A28,Input!$A$33:$A$45,0),MATCH(AD$13,Input!$C$32:$AL$32,0))</f>
        <v>0</v>
      </c>
      <c r="AE28" s="23">
        <f>IF(VLOOKUP($A28,Input!$A$33:$B$45,2,FALSE)="Percentage",AF$22,IF(VLOOKUP($A28,Input!$A$33:$B$45,2,FALSE)="Fixed","Fixed",(AE$22)))</f>
        <v>8</v>
      </c>
      <c r="AF28" s="14">
        <f t="shared" si="19"/>
        <v>0</v>
      </c>
      <c r="AH28" s="96">
        <f>INDEX(Input!$C$33:$AL$45,MATCH($A28,Input!$A$33:$A$45,0),MATCH(AH$13,Input!$C$32:$AL$32,0))</f>
        <v>0</v>
      </c>
      <c r="AI28" s="23">
        <f>IF(VLOOKUP($A28,Input!$A$33:$B$45,2,FALSE)="Percentage",AJ$22,IF(VLOOKUP($A28,Input!$A$33:$B$45,2,FALSE)="Fixed","Fixed",(AI$22)))</f>
        <v>8</v>
      </c>
      <c r="AJ28" s="14">
        <f t="shared" si="20"/>
        <v>0</v>
      </c>
      <c r="AL28" s="96">
        <f>INDEX(Input!$C$33:$AL$45,MATCH($A28,Input!$A$33:$A$45,0),MATCH(AL$13,Input!$C$32:$AL$32,0))</f>
        <v>0</v>
      </c>
      <c r="AM28" s="23">
        <f>IF(VLOOKUP($A28,Input!$A$33:$B$45,2,FALSE)="Percentage",AN$22,IF(VLOOKUP($A28,Input!$A$33:$B$45,2,FALSE)="Fixed","Fixed",(AM$22)))</f>
        <v>8</v>
      </c>
      <c r="AN28" s="14">
        <f t="shared" si="21"/>
        <v>0</v>
      </c>
      <c r="AP28" s="96">
        <f>INDEX(Input!$C$33:$AL$45,MATCH($A28,Input!$A$33:$A$45,0),MATCH(AP$13,Input!$C$32:$AL$32,0))</f>
        <v>0</v>
      </c>
      <c r="AQ28" s="23">
        <f>IF(VLOOKUP($A28,Input!$A$33:$B$45,2,FALSE)="Percentage",AR$22,IF(VLOOKUP($A28,Input!$A$33:$B$45,2,FALSE)="Fixed","Fixed",(AQ$22)))</f>
        <v>8</v>
      </c>
      <c r="AR28" s="14">
        <f t="shared" si="22"/>
        <v>0</v>
      </c>
      <c r="AT28" s="96">
        <f>INDEX(Input!$C$33:$AL$45,MATCH($A28,Input!$A$33:$A$45,0),MATCH(AT$13,Input!$C$32:$AL$32,0))</f>
        <v>0</v>
      </c>
      <c r="AU28" s="23">
        <f>IF(VLOOKUP($A28,Input!$A$33:$B$45,2,FALSE)="Percentage",AV$22,IF(VLOOKUP($A28,Input!$A$33:$B$45,2,FALSE)="Fixed","Fixed",(AU$22)))</f>
        <v>8</v>
      </c>
      <c r="AV28" s="14">
        <f t="shared" si="23"/>
        <v>0</v>
      </c>
    </row>
    <row r="29" spans="1:48" x14ac:dyDescent="0.25">
      <c r="A29" t="str">
        <f>Input!A37</f>
        <v>HCBA</v>
      </c>
      <c r="B29" s="96">
        <f>INDEX(Input!$C$33:$AL$45,MATCH($A29,Input!$A$33:$A$45,0),MATCH(B$13,Input!$C$32:$AL$32,0))</f>
        <v>-2.88</v>
      </c>
      <c r="C29" s="23" t="str">
        <f>IF(VLOOKUP($A29,Input!$A$33:$B$45,2,FALSE)="Percentage",D$22,IF(VLOOKUP($A29,Input!$A$33:$B$45,2,FALSE)="Fixed","Fixed",(C$22)))</f>
        <v>Fixed</v>
      </c>
      <c r="D29" s="14">
        <f t="shared" si="12"/>
        <v>-2.88</v>
      </c>
      <c r="F29" s="96">
        <f>INDEX(Input!$C$33:$AL$45,MATCH($A29,Input!$A$33:$A$45,0),MATCH(F$13,Input!$C$32:$AL$32,0))</f>
        <v>-2.88</v>
      </c>
      <c r="G29" s="23" t="str">
        <f>IF(VLOOKUP($A29,Input!$A$33:$B$45,2,FALSE)="Percentage",H$22,IF(VLOOKUP($A29,Input!$A$33:$B$45,2,FALSE)="Fixed","Fixed",(G$22)))</f>
        <v>Fixed</v>
      </c>
      <c r="H29" s="14">
        <f t="shared" si="13"/>
        <v>-2.88</v>
      </c>
      <c r="J29" s="96">
        <f>INDEX(Input!$C$33:$AL$45,MATCH($A29,Input!$A$33:$A$45,0),MATCH(J$13,Input!$C$32:$AL$32,0))</f>
        <v>-2.88</v>
      </c>
      <c r="K29" s="23" t="str">
        <f>IF(VLOOKUP($A29,Input!$A$33:$B$45,2,FALSE)="Percentage",L$22,IF(VLOOKUP($A29,Input!$A$33:$B$45,2,FALSE)="Fixed","Fixed",(K$22)))</f>
        <v>Fixed</v>
      </c>
      <c r="L29" s="14">
        <f t="shared" si="14"/>
        <v>-2.88</v>
      </c>
      <c r="N29" s="96">
        <f>INDEX(Input!$C$33:$AL$45,MATCH($A29,Input!$A$33:$A$45,0),MATCH(N$13,Input!$C$32:$AL$32,0))</f>
        <v>-2.88</v>
      </c>
      <c r="O29" s="23" t="str">
        <f>IF(VLOOKUP($A29,Input!$A$33:$B$45,2,FALSE)="Percentage",P$22,IF(VLOOKUP($A29,Input!$A$33:$B$45,2,FALSE)="Fixed","Fixed",(O$22)))</f>
        <v>Fixed</v>
      </c>
      <c r="P29" s="14">
        <f t="shared" si="15"/>
        <v>-2.88</v>
      </c>
      <c r="R29" s="96">
        <f>INDEX(Input!$C$33:$AL$45,MATCH($A29,Input!$A$33:$A$45,0),MATCH(R$13,Input!$C$32:$AL$32,0))</f>
        <v>-2.88</v>
      </c>
      <c r="S29" s="23" t="str">
        <f>IF(VLOOKUP($A29,Input!$A$33:$B$45,2,FALSE)="Percentage",T$22,IF(VLOOKUP($A29,Input!$A$33:$B$45,2,FALSE)="Fixed","Fixed",(S$22)))</f>
        <v>Fixed</v>
      </c>
      <c r="T29" s="14">
        <f t="shared" si="16"/>
        <v>-2.88</v>
      </c>
      <c r="V29" s="96">
        <f>INDEX(Input!$C$33:$AL$45,MATCH($A29,Input!$A$33:$A$45,0),MATCH(V$13,Input!$C$32:$AL$32,0))</f>
        <v>-2.88</v>
      </c>
      <c r="W29" s="23" t="str">
        <f>IF(VLOOKUP($A29,Input!$A$33:$B$45,2,FALSE)="Percentage",X$22,IF(VLOOKUP($A29,Input!$A$33:$B$45,2,FALSE)="Fixed","Fixed",(W$22)))</f>
        <v>Fixed</v>
      </c>
      <c r="X29" s="14">
        <f t="shared" si="17"/>
        <v>-2.88</v>
      </c>
      <c r="Z29" s="96">
        <f>INDEX(Input!$C$33:$AL$45,MATCH($A29,Input!$A$33:$A$45,0),MATCH(Z$13,Input!$C$32:$AL$32,0))</f>
        <v>-2.88</v>
      </c>
      <c r="AA29" s="23" t="str">
        <f>IF(VLOOKUP($A29,Input!$A$33:$B$45,2,FALSE)="Percentage",AB$22,IF(VLOOKUP($A29,Input!$A$33:$B$45,2,FALSE)="Fixed","Fixed",(AA$22)))</f>
        <v>Fixed</v>
      </c>
      <c r="AB29" s="14">
        <f t="shared" si="18"/>
        <v>-2.88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0</v>
      </c>
      <c r="O30" s="23">
        <f>IF(VLOOKUP($A30,Input!$A$33:$B$45,2,FALSE)="Percentage",P$22,IF(VLOOKUP($A30,Input!$A$33:$B$45,2,FALSE)="Fixed","Fixed",(O$22)))</f>
        <v>8</v>
      </c>
      <c r="P30" s="14">
        <f t="shared" si="15"/>
        <v>0</v>
      </c>
      <c r="R30" s="96">
        <f>INDEX(Input!$C$33:$AL$45,MATCH($A30,Input!$A$33:$A$45,0),MATCH(R$13,Input!$C$32:$AL$32,0))</f>
        <v>0</v>
      </c>
      <c r="S30" s="23">
        <f>IF(VLOOKUP($A30,Input!$A$33:$B$45,2,FALSE)="Percentage",T$22,IF(VLOOKUP($A30,Input!$A$33:$B$45,2,FALSE)="Fixed","Fixed",(S$22)))</f>
        <v>8</v>
      </c>
      <c r="T30" s="14">
        <f t="shared" si="16"/>
        <v>0</v>
      </c>
      <c r="V30" s="96">
        <f>INDEX(Input!$C$33:$AL$45,MATCH($A30,Input!$A$33:$A$45,0),MATCH(V$13,Input!$C$32:$AL$32,0))</f>
        <v>0</v>
      </c>
      <c r="W30" s="23">
        <f>IF(VLOOKUP($A30,Input!$A$33:$B$45,2,FALSE)="Percentage",X$22,IF(VLOOKUP($A30,Input!$A$33:$B$45,2,FALSE)="Fixed","Fixed",(W$22)))</f>
        <v>8</v>
      </c>
      <c r="X30" s="14">
        <f t="shared" si="17"/>
        <v>0</v>
      </c>
      <c r="Z30" s="96">
        <f>INDEX(Input!$C$33:$AL$45,MATCH($A30,Input!$A$33:$A$45,0),MATCH(Z$13,Input!$C$32:$AL$32,0))</f>
        <v>0</v>
      </c>
      <c r="AA30" s="23">
        <f>IF(VLOOKUP($A30,Input!$A$33:$B$45,2,FALSE)="Percentage",AB$22,IF(VLOOKUP($A30,Input!$A$33:$B$45,2,FALSE)="Fixed","Fixed",(AA$22)))</f>
        <v>8</v>
      </c>
      <c r="AB30" s="14">
        <f t="shared" si="18"/>
        <v>0</v>
      </c>
      <c r="AD30" s="96">
        <f>INDEX(Input!$C$33:$AL$45,MATCH($A30,Input!$A$33:$A$45,0),MATCH(AD$13,Input!$C$32:$AL$32,0))</f>
        <v>0</v>
      </c>
      <c r="AE30" s="23">
        <f>IF(VLOOKUP($A30,Input!$A$33:$B$45,2,FALSE)="Percentage",AF$22,IF(VLOOKUP($A30,Input!$A$33:$B$45,2,FALSE)="Fixed","Fixed",(AE$22)))</f>
        <v>8</v>
      </c>
      <c r="AF30" s="14">
        <f t="shared" si="19"/>
        <v>0</v>
      </c>
      <c r="AH30" s="96">
        <f>INDEX(Input!$C$33:$AL$45,MATCH($A30,Input!$A$33:$A$45,0),MATCH(AH$13,Input!$C$32:$AL$32,0))</f>
        <v>0</v>
      </c>
      <c r="AI30" s="23">
        <f>IF(VLOOKUP($A30,Input!$A$33:$B$45,2,FALSE)="Percentage",AJ$22,IF(VLOOKUP($A30,Input!$A$33:$B$45,2,FALSE)="Fixed","Fixed",(AI$22)))</f>
        <v>8</v>
      </c>
      <c r="AJ30" s="14">
        <f t="shared" si="20"/>
        <v>0</v>
      </c>
      <c r="AL30" s="96">
        <f>INDEX(Input!$C$33:$AL$45,MATCH($A30,Input!$A$33:$A$45,0),MATCH(AL$13,Input!$C$32:$AL$32,0))</f>
        <v>0</v>
      </c>
      <c r="AM30" s="23">
        <f>IF(VLOOKUP($A30,Input!$A$33:$B$45,2,FALSE)="Percentage",AN$22,IF(VLOOKUP($A30,Input!$A$33:$B$45,2,FALSE)="Fixed","Fixed",(AM$22)))</f>
        <v>8</v>
      </c>
      <c r="AN30" s="14">
        <f t="shared" si="21"/>
        <v>0</v>
      </c>
      <c r="AP30" s="96">
        <f>INDEX(Input!$C$33:$AL$45,MATCH($A30,Input!$A$33:$A$45,0),MATCH(AP$13,Input!$C$32:$AL$32,0))</f>
        <v>0</v>
      </c>
      <c r="AQ30" s="23">
        <f>IF(VLOOKUP($A30,Input!$A$33:$B$45,2,FALSE)="Percentage",AR$22,IF(VLOOKUP($A30,Input!$A$33:$B$45,2,FALSE)="Fixed","Fixed",(AQ$22)))</f>
        <v>8</v>
      </c>
      <c r="AR30" s="14">
        <f t="shared" si="22"/>
        <v>0</v>
      </c>
      <c r="AT30" s="96">
        <f>INDEX(Input!$C$33:$AL$45,MATCH($A30,Input!$A$33:$A$45,0),MATCH(AT$13,Input!$C$32:$AL$32,0))</f>
        <v>0</v>
      </c>
      <c r="AU30" s="23">
        <f>IF(VLOOKUP($A30,Input!$A$33:$B$45,2,FALSE)="Percentage",AV$22,IF(VLOOKUP($A30,Input!$A$33:$B$45,2,FALSE)="Fixed","Fixed",(AU$22)))</f>
        <v>8</v>
      </c>
      <c r="AV30" s="14">
        <f t="shared" si="23"/>
        <v>0</v>
      </c>
    </row>
    <row r="31" spans="1:48" x14ac:dyDescent="0.25">
      <c r="A31" t="str">
        <f>Input!A39</f>
        <v>CEBA</v>
      </c>
      <c r="B31" s="96">
        <f>INDEX(Input!$C$33:$AL$45,MATCH($A31,Input!$A$33:$A$45,0),MATCH(B$13,Input!$C$32:$AL$32,0))</f>
        <v>-1.24</v>
      </c>
      <c r="C31" s="23" t="str">
        <f>IF(VLOOKUP($A31,Input!$A$33:$B$45,2,FALSE)="Percentage",D$22,IF(VLOOKUP($A31,Input!$A$33:$B$45,2,FALSE)="Fixed","Fixed",(C$22)))</f>
        <v>Fixed</v>
      </c>
      <c r="D31" s="14">
        <f t="shared" si="12"/>
        <v>-1.24</v>
      </c>
      <c r="F31" s="96">
        <f>INDEX(Input!$C$33:$AL$45,MATCH($A31,Input!$A$33:$A$45,0),MATCH(F$13,Input!$C$32:$AL$32,0))</f>
        <v>-1.24</v>
      </c>
      <c r="G31" s="23" t="str">
        <f>IF(VLOOKUP($A31,Input!$A$33:$B$45,2,FALSE)="Percentage",H$22,IF(VLOOKUP($A31,Input!$A$33:$B$45,2,FALSE)="Fixed","Fixed",(G$22)))</f>
        <v>Fixed</v>
      </c>
      <c r="H31" s="14">
        <f t="shared" si="13"/>
        <v>-1.24</v>
      </c>
      <c r="J31" s="96">
        <f>INDEX(Input!$C$33:$AL$45,MATCH($A31,Input!$A$33:$A$45,0),MATCH(J$13,Input!$C$32:$AL$32,0))</f>
        <v>-1.24</v>
      </c>
      <c r="K31" s="23" t="str">
        <f>IF(VLOOKUP($A31,Input!$A$33:$B$45,2,FALSE)="Percentage",L$22,IF(VLOOKUP($A31,Input!$A$33:$B$45,2,FALSE)="Fixed","Fixed",(K$22)))</f>
        <v>Fixed</v>
      </c>
      <c r="L31" s="14">
        <f t="shared" si="14"/>
        <v>-1.24</v>
      </c>
      <c r="N31" s="96">
        <f>INDEX(Input!$C$33:$AL$45,MATCH($A31,Input!$A$33:$A$45,0),MATCH(N$13,Input!$C$32:$AL$32,0))</f>
        <v>-1.24</v>
      </c>
      <c r="O31" s="23" t="str">
        <f>IF(VLOOKUP($A31,Input!$A$33:$B$45,2,FALSE)="Percentage",P$22,IF(VLOOKUP($A31,Input!$A$33:$B$45,2,FALSE)="Fixed","Fixed",(O$22)))</f>
        <v>Fixed</v>
      </c>
      <c r="P31" s="14">
        <f t="shared" si="15"/>
        <v>-1.24</v>
      </c>
      <c r="R31" s="96">
        <f>INDEX(Input!$C$33:$AL$45,MATCH($A31,Input!$A$33:$A$45,0),MATCH(R$13,Input!$C$32:$AL$32,0))</f>
        <v>-1.24</v>
      </c>
      <c r="S31" s="23" t="str">
        <f>IF(VLOOKUP($A31,Input!$A$33:$B$45,2,FALSE)="Percentage",T$22,IF(VLOOKUP($A31,Input!$A$33:$B$45,2,FALSE)="Fixed","Fixed",(S$22)))</f>
        <v>Fixed</v>
      </c>
      <c r="T31" s="14">
        <f t="shared" si="16"/>
        <v>-1.24</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8</v>
      </c>
      <c r="D32" s="14">
        <f t="shared" si="12"/>
        <v>0</v>
      </c>
      <c r="F32" s="96">
        <f>INDEX(Input!$C$33:$AL$45,MATCH($A32,Input!$A$33:$A$45,0),MATCH(F$13,Input!$C$32:$AL$32,0))</f>
        <v>0</v>
      </c>
      <c r="G32" s="23">
        <f>IF(VLOOKUP($A32,Input!$A$33:$B$45,2,FALSE)="Percentage",H$22,IF(VLOOKUP($A32,Input!$A$33:$B$45,2,FALSE)="Fixed","Fixed",(G$22)))</f>
        <v>8</v>
      </c>
      <c r="H32" s="14">
        <f t="shared" si="13"/>
        <v>0</v>
      </c>
      <c r="J32" s="96">
        <f>INDEX(Input!$C$33:$AL$45,MATCH($A32,Input!$A$33:$A$45,0),MATCH(J$13,Input!$C$32:$AL$32,0))</f>
        <v>0</v>
      </c>
      <c r="K32" s="23">
        <f>IF(VLOOKUP($A32,Input!$A$33:$B$45,2,FALSE)="Percentage",L$22,IF(VLOOKUP($A32,Input!$A$33:$B$45,2,FALSE)="Fixed","Fixed",(K$22)))</f>
        <v>8</v>
      </c>
      <c r="L32" s="14">
        <f t="shared" si="14"/>
        <v>0</v>
      </c>
      <c r="N32" s="96">
        <f>INDEX(Input!$C$33:$AL$45,MATCH($A32,Input!$A$33:$A$45,0),MATCH(N$13,Input!$C$32:$AL$32,0))</f>
        <v>0</v>
      </c>
      <c r="O32" s="23">
        <f>IF(VLOOKUP($A32,Input!$A$33:$B$45,2,FALSE)="Percentage",P$22,IF(VLOOKUP($A32,Input!$A$33:$B$45,2,FALSE)="Fixed","Fixed",(O$22)))</f>
        <v>8</v>
      </c>
      <c r="P32" s="14">
        <f t="shared" si="15"/>
        <v>0</v>
      </c>
      <c r="R32" s="96">
        <f>INDEX(Input!$C$33:$AL$45,MATCH($A32,Input!$A$33:$A$45,0),MATCH(R$13,Input!$C$32:$AL$32,0))</f>
        <v>0</v>
      </c>
      <c r="S32" s="23">
        <f>IF(VLOOKUP($A32,Input!$A$33:$B$45,2,FALSE)="Percentage",T$22,IF(VLOOKUP($A32,Input!$A$33:$B$45,2,FALSE)="Fixed","Fixed",(S$22)))</f>
        <v>8</v>
      </c>
      <c r="T32" s="14">
        <f t="shared" si="16"/>
        <v>0</v>
      </c>
      <c r="V32" s="96">
        <f>INDEX(Input!$C$33:$AL$45,MATCH($A32,Input!$A$33:$A$45,0),MATCH(V$13,Input!$C$32:$AL$32,0))</f>
        <v>0</v>
      </c>
      <c r="W32" s="23">
        <f>IF(VLOOKUP($A32,Input!$A$33:$B$45,2,FALSE)="Percentage",X$22,IF(VLOOKUP($A32,Input!$A$33:$B$45,2,FALSE)="Fixed","Fixed",(W$22)))</f>
        <v>8</v>
      </c>
      <c r="X32" s="14">
        <f t="shared" si="17"/>
        <v>0</v>
      </c>
      <c r="Z32" s="96">
        <f>INDEX(Input!$C$33:$AL$45,MATCH($A32,Input!$A$33:$A$45,0),MATCH(Z$13,Input!$C$32:$AL$32,0))</f>
        <v>0</v>
      </c>
      <c r="AA32" s="23">
        <f>IF(VLOOKUP($A32,Input!$A$33:$B$45,2,FALSE)="Percentage",AB$22,IF(VLOOKUP($A32,Input!$A$33:$B$45,2,FALSE)="Fixed","Fixed",(AA$22)))</f>
        <v>8</v>
      </c>
      <c r="AB32" s="14">
        <f t="shared" si="18"/>
        <v>0</v>
      </c>
      <c r="AD32" s="96">
        <f>INDEX(Input!$C$33:$AL$45,MATCH($A32,Input!$A$33:$A$45,0),MATCH(AD$13,Input!$C$32:$AL$32,0))</f>
        <v>0</v>
      </c>
      <c r="AE32" s="23">
        <f>IF(VLOOKUP($A32,Input!$A$33:$B$45,2,FALSE)="Percentage",AF$22,IF(VLOOKUP($A32,Input!$A$33:$B$45,2,FALSE)="Fixed","Fixed",(AE$22)))</f>
        <v>8</v>
      </c>
      <c r="AF32" s="14">
        <f t="shared" si="19"/>
        <v>0</v>
      </c>
      <c r="AH32" s="96">
        <f>INDEX(Input!$C$33:$AL$45,MATCH($A32,Input!$A$33:$A$45,0),MATCH(AH$13,Input!$C$32:$AL$32,0))</f>
        <v>0</v>
      </c>
      <c r="AI32" s="23">
        <f>IF(VLOOKUP($A32,Input!$A$33:$B$45,2,FALSE)="Percentage",AJ$22,IF(VLOOKUP($A32,Input!$A$33:$B$45,2,FALSE)="Fixed","Fixed",(AI$22)))</f>
        <v>8</v>
      </c>
      <c r="AJ32" s="14">
        <f t="shared" si="20"/>
        <v>0</v>
      </c>
      <c r="AL32" s="96">
        <f>INDEX(Input!$C$33:$AL$45,MATCH($A32,Input!$A$33:$A$45,0),MATCH(AL$13,Input!$C$32:$AL$32,0))</f>
        <v>0.4506</v>
      </c>
      <c r="AM32" s="23">
        <f>IF(VLOOKUP($A32,Input!$A$33:$B$45,2,FALSE)="Percentage",AN$22,IF(VLOOKUP($A32,Input!$A$33:$B$45,2,FALSE)="Fixed","Fixed",(AM$22)))</f>
        <v>8</v>
      </c>
      <c r="AN32" s="14">
        <f t="shared" si="21"/>
        <v>3.6</v>
      </c>
      <c r="AP32" s="96">
        <f>INDEX(Input!$C$33:$AL$45,MATCH($A32,Input!$A$33:$A$45,0),MATCH(AP$13,Input!$C$32:$AL$32,0))</f>
        <v>0.4506</v>
      </c>
      <c r="AQ32" s="23">
        <f>IF(VLOOKUP($A32,Input!$A$33:$B$45,2,FALSE)="Percentage",AR$22,IF(VLOOKUP($A32,Input!$A$33:$B$45,2,FALSE)="Fixed","Fixed",(AQ$22)))</f>
        <v>8</v>
      </c>
      <c r="AR32" s="14">
        <f t="shared" si="22"/>
        <v>3.6</v>
      </c>
      <c r="AT32" s="96">
        <f>INDEX(Input!$C$33:$AL$45,MATCH($A32,Input!$A$33:$A$45,0),MATCH(AT$13,Input!$C$32:$AL$32,0))</f>
        <v>0.4506</v>
      </c>
      <c r="AU32" s="23">
        <f>IF(VLOOKUP($A32,Input!$A$33:$B$45,2,FALSE)="Percentage",AV$22,IF(VLOOKUP($A32,Input!$A$33:$B$45,2,FALSE)="Fixed","Fixed",(AU$22)))</f>
        <v>8</v>
      </c>
      <c r="AV32" s="14">
        <f t="shared" si="23"/>
        <v>3.6</v>
      </c>
    </row>
    <row r="33" spans="1:48" x14ac:dyDescent="0.25">
      <c r="A33" t="str">
        <f>Input!A41</f>
        <v>General Balancing Account</v>
      </c>
      <c r="B33" s="96">
        <f>INDEX(Input!$C$33:$AL$45,MATCH($A33,Input!$A$33:$A$45,0),MATCH(B$13,Input!$C$32:$AL$32,0))</f>
        <v>0</v>
      </c>
      <c r="C33" s="23">
        <f>IF(VLOOKUP($A33,Input!$A$33:$B$45,2,FALSE)="Percentage",D$22,IF(VLOOKUP($A33,Input!$A$33:$B$45,2,FALSE)="Fixed","Fixed",(C$22)))</f>
        <v>8</v>
      </c>
      <c r="D33" s="14">
        <f t="shared" si="12"/>
        <v>0</v>
      </c>
      <c r="F33" s="96">
        <f>INDEX(Input!$C$33:$AL$45,MATCH($A33,Input!$A$33:$A$45,0),MATCH(F$13,Input!$C$32:$AL$32,0))</f>
        <v>0</v>
      </c>
      <c r="G33" s="23">
        <f>IF(VLOOKUP($A33,Input!$A$33:$B$45,2,FALSE)="Percentage",H$22,IF(VLOOKUP($A33,Input!$A$33:$B$45,2,FALSE)="Fixed","Fixed",(G$22)))</f>
        <v>8</v>
      </c>
      <c r="H33" s="14">
        <f t="shared" si="13"/>
        <v>0</v>
      </c>
      <c r="J33" s="96">
        <f>INDEX(Input!$C$33:$AL$45,MATCH($A33,Input!$A$33:$A$45,0),MATCH(J$13,Input!$C$32:$AL$32,0))</f>
        <v>0</v>
      </c>
      <c r="K33" s="23">
        <f>IF(VLOOKUP($A33,Input!$A$33:$B$45,2,FALSE)="Percentage",L$22,IF(VLOOKUP($A33,Input!$A$33:$B$45,2,FALSE)="Fixed","Fixed",(K$22)))</f>
        <v>8</v>
      </c>
      <c r="L33" s="14">
        <f t="shared" si="14"/>
        <v>0</v>
      </c>
      <c r="N33" s="96">
        <f>INDEX(Input!$C$33:$AL$45,MATCH($A33,Input!$A$33:$A$45,0),MATCH(N$13,Input!$C$32:$AL$32,0))</f>
        <v>0</v>
      </c>
      <c r="O33" s="23">
        <f>IF(VLOOKUP($A33,Input!$A$33:$B$45,2,FALSE)="Percentage",P$22,IF(VLOOKUP($A33,Input!$A$33:$B$45,2,FALSE)="Fixed","Fixed",(O$22)))</f>
        <v>8</v>
      </c>
      <c r="P33" s="14">
        <f t="shared" si="15"/>
        <v>0</v>
      </c>
      <c r="R33" s="96">
        <f>INDEX(Input!$C$33:$AL$45,MATCH($A33,Input!$A$33:$A$45,0),MATCH(R$13,Input!$C$32:$AL$32,0))</f>
        <v>0</v>
      </c>
      <c r="S33" s="23">
        <f>IF(VLOOKUP($A33,Input!$A$33:$B$45,2,FALSE)="Percentage",T$22,IF(VLOOKUP($A33,Input!$A$33:$B$45,2,FALSE)="Fixed","Fixed",(S$22)))</f>
        <v>8</v>
      </c>
      <c r="T33" s="14">
        <f t="shared" si="16"/>
        <v>0</v>
      </c>
      <c r="V33" s="96">
        <f>INDEX(Input!$C$33:$AL$45,MATCH($A33,Input!$A$33:$A$45,0),MATCH(V$13,Input!$C$32:$AL$32,0))</f>
        <v>0</v>
      </c>
      <c r="W33" s="23">
        <f>IF(VLOOKUP($A33,Input!$A$33:$B$45,2,FALSE)="Percentage",X$22,IF(VLOOKUP($A33,Input!$A$33:$B$45,2,FALSE)="Fixed","Fixed",(W$22)))</f>
        <v>8</v>
      </c>
      <c r="X33" s="14">
        <f t="shared" si="17"/>
        <v>0</v>
      </c>
      <c r="Z33" s="96">
        <f>INDEX(Input!$C$33:$AL$45,MATCH($A33,Input!$A$33:$A$45,0),MATCH(Z$13,Input!$C$32:$AL$32,0))</f>
        <v>0</v>
      </c>
      <c r="AA33" s="23">
        <f>IF(VLOOKUP($A33,Input!$A$33:$B$45,2,FALSE)="Percentage",AB$22,IF(VLOOKUP($A33,Input!$A$33:$B$45,2,FALSE)="Fixed","Fixed",(AA$22)))</f>
        <v>8</v>
      </c>
      <c r="AB33" s="14">
        <f t="shared" si="18"/>
        <v>0</v>
      </c>
      <c r="AD33" s="96">
        <f>INDEX(Input!$C$33:$AL$45,MATCH($A33,Input!$A$33:$A$45,0),MATCH(AD$13,Input!$C$32:$AL$32,0))</f>
        <v>0</v>
      </c>
      <c r="AE33" s="23">
        <f>IF(VLOOKUP($A33,Input!$A$33:$B$45,2,FALSE)="Percentage",AF$22,IF(VLOOKUP($A33,Input!$A$33:$B$45,2,FALSE)="Fixed","Fixed",(AE$22)))</f>
        <v>8</v>
      </c>
      <c r="AF33" s="14">
        <f t="shared" si="19"/>
        <v>0</v>
      </c>
      <c r="AH33" s="96">
        <f>INDEX(Input!$C$33:$AL$45,MATCH($A33,Input!$A$33:$A$45,0),MATCH(AH$13,Input!$C$32:$AL$32,0))</f>
        <v>0</v>
      </c>
      <c r="AI33" s="23">
        <f>IF(VLOOKUP($A33,Input!$A$33:$B$45,2,FALSE)="Percentage",AJ$22,IF(VLOOKUP($A33,Input!$A$33:$B$45,2,FALSE)="Fixed","Fixed",(AI$22)))</f>
        <v>8</v>
      </c>
      <c r="AJ33" s="14">
        <f t="shared" si="20"/>
        <v>0</v>
      </c>
      <c r="AL33" s="96">
        <f>INDEX(Input!$C$33:$AL$45,MATCH($A33,Input!$A$33:$A$45,0),MATCH(AL$13,Input!$C$32:$AL$32,0))</f>
        <v>2.2000000000000001E-3</v>
      </c>
      <c r="AM33" s="23">
        <f>IF(VLOOKUP($A33,Input!$A$33:$B$45,2,FALSE)="Percentage",AN$22,IF(VLOOKUP($A33,Input!$A$33:$B$45,2,FALSE)="Fixed","Fixed",(AM$22)))</f>
        <v>8</v>
      </c>
      <c r="AN33" s="14">
        <f t="shared" si="21"/>
        <v>0.02</v>
      </c>
      <c r="AP33" s="96">
        <f>INDEX(Input!$C$33:$AL$45,MATCH($A33,Input!$A$33:$A$45,0),MATCH(AP$13,Input!$C$32:$AL$32,0))</f>
        <v>2.2000000000000001E-3</v>
      </c>
      <c r="AQ33" s="23">
        <f>IF(VLOOKUP($A33,Input!$A$33:$B$45,2,FALSE)="Percentage",AR$22,IF(VLOOKUP($A33,Input!$A$33:$B$45,2,FALSE)="Fixed","Fixed",(AQ$22)))</f>
        <v>8</v>
      </c>
      <c r="AR33" s="14">
        <f t="shared" si="22"/>
        <v>0.02</v>
      </c>
      <c r="AT33" s="96">
        <f>INDEX(Input!$C$33:$AL$45,MATCH($A33,Input!$A$33:$A$45,0),MATCH(AT$13,Input!$C$32:$AL$32,0))</f>
        <v>2.2000000000000001E-3</v>
      </c>
      <c r="AU33" s="23">
        <f>IF(VLOOKUP($A33,Input!$A$33:$B$45,2,FALSE)="Percentage",AV$22,IF(VLOOKUP($A33,Input!$A$33:$B$45,2,FALSE)="Fixed","Fixed",(AU$22)))</f>
        <v>8</v>
      </c>
      <c r="AV33" s="14">
        <f t="shared" si="23"/>
        <v>0.02</v>
      </c>
    </row>
    <row r="34" spans="1:48" x14ac:dyDescent="0.25">
      <c r="A34" t="str">
        <f>Input!A42</f>
        <v>Lead Service Line</v>
      </c>
      <c r="B34" s="96">
        <f>INDEX(Input!$C$33:$AL$45,MATCH($A34,Input!$A$33:$A$45,0),MATCH(B$13,Input!$C$32:$AL$32,0))</f>
        <v>0</v>
      </c>
      <c r="C34" s="23">
        <f>IF(VLOOKUP($A34,Input!$A$33:$B$45,2,FALSE)="Percentage",D$22,IF(VLOOKUP($A34,Input!$A$33:$B$45,2,FALSE)="Fixed","Fixed",(C$22)))</f>
        <v>8</v>
      </c>
      <c r="D34" s="14">
        <f t="shared" si="12"/>
        <v>0</v>
      </c>
      <c r="F34" s="96">
        <f>INDEX(Input!$C$33:$AL$45,MATCH($A34,Input!$A$33:$A$45,0),MATCH(F$13,Input!$C$32:$AL$32,0))</f>
        <v>0</v>
      </c>
      <c r="G34" s="23">
        <f>IF(VLOOKUP($A34,Input!$A$33:$B$45,2,FALSE)="Percentage",H$22,IF(VLOOKUP($A34,Input!$A$33:$B$45,2,FALSE)="Fixed","Fixed",(G$22)))</f>
        <v>8</v>
      </c>
      <c r="H34" s="14">
        <f t="shared" si="13"/>
        <v>0</v>
      </c>
      <c r="J34" s="96">
        <f>INDEX(Input!$C$33:$AL$45,MATCH($A34,Input!$A$33:$A$45,0),MATCH(J$13,Input!$C$32:$AL$32,0))</f>
        <v>0</v>
      </c>
      <c r="K34" s="23">
        <f>IF(VLOOKUP($A34,Input!$A$33:$B$45,2,FALSE)="Percentage",L$22,IF(VLOOKUP($A34,Input!$A$33:$B$45,2,FALSE)="Fixed","Fixed",(K$22)))</f>
        <v>8</v>
      </c>
      <c r="L34" s="14">
        <f t="shared" si="14"/>
        <v>0</v>
      </c>
      <c r="N34" s="96">
        <f>INDEX(Input!$C$33:$AL$45,MATCH($A34,Input!$A$33:$A$45,0),MATCH(N$13,Input!$C$32:$AL$32,0))</f>
        <v>0</v>
      </c>
      <c r="O34" s="23">
        <f>IF(VLOOKUP($A34,Input!$A$33:$B$45,2,FALSE)="Percentage",P$22,IF(VLOOKUP($A34,Input!$A$33:$B$45,2,FALSE)="Fixed","Fixed",(O$22)))</f>
        <v>8</v>
      </c>
      <c r="P34" s="14">
        <f t="shared" si="15"/>
        <v>0</v>
      </c>
      <c r="R34" s="96">
        <f>INDEX(Input!$C$33:$AL$45,MATCH($A34,Input!$A$33:$A$45,0),MATCH(R$13,Input!$C$32:$AL$32,0))</f>
        <v>0</v>
      </c>
      <c r="S34" s="23">
        <f>IF(VLOOKUP($A34,Input!$A$33:$B$45,2,FALSE)="Percentage",T$22,IF(VLOOKUP($A34,Input!$A$33:$B$45,2,FALSE)="Fixed","Fixed",(S$22)))</f>
        <v>8</v>
      </c>
      <c r="T34" s="14">
        <f t="shared" si="16"/>
        <v>0</v>
      </c>
      <c r="V34" s="96">
        <f>INDEX(Input!$C$33:$AL$45,MATCH($A34,Input!$A$33:$A$45,0),MATCH(V$13,Input!$C$32:$AL$32,0))</f>
        <v>0</v>
      </c>
      <c r="W34" s="23">
        <f>IF(VLOOKUP($A34,Input!$A$33:$B$45,2,FALSE)="Percentage",X$22,IF(VLOOKUP($A34,Input!$A$33:$B$45,2,FALSE)="Fixed","Fixed",(W$22)))</f>
        <v>8</v>
      </c>
      <c r="X34" s="14">
        <f t="shared" si="17"/>
        <v>0</v>
      </c>
      <c r="Z34" s="96">
        <f>INDEX(Input!$C$33:$AL$45,MATCH($A34,Input!$A$33:$A$45,0),MATCH(Z$13,Input!$C$32:$AL$32,0))</f>
        <v>0</v>
      </c>
      <c r="AA34" s="23">
        <f>IF(VLOOKUP($A34,Input!$A$33:$B$45,2,FALSE)="Percentage",AB$22,IF(VLOOKUP($A34,Input!$A$33:$B$45,2,FALSE)="Fixed","Fixed",(AA$22)))</f>
        <v>8</v>
      </c>
      <c r="AB34" s="14">
        <f t="shared" si="18"/>
        <v>0</v>
      </c>
      <c r="AD34" s="96">
        <f>INDEX(Input!$C$33:$AL$45,MATCH($A34,Input!$A$33:$A$45,0),MATCH(AD$13,Input!$C$32:$AL$32,0))</f>
        <v>0</v>
      </c>
      <c r="AE34" s="23">
        <f>IF(VLOOKUP($A34,Input!$A$33:$B$45,2,FALSE)="Percentage",AF$22,IF(VLOOKUP($A34,Input!$A$33:$B$45,2,FALSE)="Fixed","Fixed",(AE$22)))</f>
        <v>8</v>
      </c>
      <c r="AF34" s="14">
        <f t="shared" si="19"/>
        <v>0</v>
      </c>
      <c r="AH34" s="96">
        <f>INDEX(Input!$C$33:$AL$45,MATCH($A34,Input!$A$33:$A$45,0),MATCH(AH$13,Input!$C$32:$AL$32,0))</f>
        <v>0</v>
      </c>
      <c r="AI34" s="23">
        <f>IF(VLOOKUP($A34,Input!$A$33:$B$45,2,FALSE)="Percentage",AJ$22,IF(VLOOKUP($A34,Input!$A$33:$B$45,2,FALSE)="Fixed","Fixed",(AI$22)))</f>
        <v>8</v>
      </c>
      <c r="AJ34" s="14">
        <f t="shared" si="20"/>
        <v>0</v>
      </c>
      <c r="AL34" s="96">
        <f>INDEX(Input!$C$33:$AL$45,MATCH($A34,Input!$A$33:$A$45,0),MATCH(AL$13,Input!$C$32:$AL$32,0))</f>
        <v>2.5000000000000001E-3</v>
      </c>
      <c r="AM34" s="23">
        <f>IF(VLOOKUP($A34,Input!$A$33:$B$45,2,FALSE)="Percentage",AN$22,IF(VLOOKUP($A34,Input!$A$33:$B$45,2,FALSE)="Fixed","Fixed",(AM$22)))</f>
        <v>8</v>
      </c>
      <c r="AN34" s="14">
        <f t="shared" si="21"/>
        <v>0.02</v>
      </c>
      <c r="AP34" s="96">
        <f>INDEX(Input!$C$33:$AL$45,MATCH($A34,Input!$A$33:$A$45,0),MATCH(AP$13,Input!$C$32:$AL$32,0))</f>
        <v>2.5000000000000001E-3</v>
      </c>
      <c r="AQ34" s="23">
        <f>IF(VLOOKUP($A34,Input!$A$33:$B$45,2,FALSE)="Percentage",AR$22,IF(VLOOKUP($A34,Input!$A$33:$B$45,2,FALSE)="Fixed","Fixed",(AQ$22)))</f>
        <v>8</v>
      </c>
      <c r="AR34" s="14">
        <f t="shared" si="22"/>
        <v>0.02</v>
      </c>
      <c r="AT34" s="96">
        <f>INDEX(Input!$C$33:$AL$45,MATCH($A34,Input!$A$33:$A$45,0),MATCH(AT$13,Input!$C$32:$AL$32,0))</f>
        <v>2.5000000000000001E-3</v>
      </c>
      <c r="AU34" s="23">
        <f>IF(VLOOKUP($A34,Input!$A$33:$B$45,2,FALSE)="Percentage",AV$22,IF(VLOOKUP($A34,Input!$A$33:$B$45,2,FALSE)="Fixed","Fixed",(AU$22)))</f>
        <v>8</v>
      </c>
      <c r="AV34" s="14">
        <f t="shared" si="23"/>
        <v>0.02</v>
      </c>
    </row>
    <row r="35" spans="1:48" x14ac:dyDescent="0.25">
      <c r="A35" t="str">
        <f>Input!A43</f>
        <v>M-WRAM</v>
      </c>
      <c r="B35" s="96">
        <f>INDEX(Input!$C$33:$AL$45,MATCH($A35,Input!$A$33:$A$45,0),MATCH(B$13,Input!$C$32:$AL$32,0))</f>
        <v>0</v>
      </c>
      <c r="C35" s="23">
        <f>IF(VLOOKUP($A35,Input!$A$33:$B$45,2,FALSE)="Percentage",D$22,IF(VLOOKUP($A35,Input!$A$33:$B$45,2,FALSE)="Fixed","Fixed",(C$22)))</f>
        <v>8</v>
      </c>
      <c r="D35" s="14">
        <f t="shared" si="12"/>
        <v>0</v>
      </c>
      <c r="F35" s="96">
        <f>INDEX(Input!$C$33:$AL$45,MATCH($A35,Input!$A$33:$A$45,0),MATCH(F$13,Input!$C$32:$AL$32,0))</f>
        <v>0</v>
      </c>
      <c r="G35" s="23">
        <f>IF(VLOOKUP($A35,Input!$A$33:$B$45,2,FALSE)="Percentage",H$22,IF(VLOOKUP($A35,Input!$A$33:$B$45,2,FALSE)="Fixed","Fixed",(G$22)))</f>
        <v>8</v>
      </c>
      <c r="H35" s="14">
        <f t="shared" si="13"/>
        <v>0</v>
      </c>
      <c r="J35" s="96">
        <f>INDEX(Input!$C$33:$AL$45,MATCH($A35,Input!$A$33:$A$45,0),MATCH(J$13,Input!$C$32:$AL$32,0))</f>
        <v>0</v>
      </c>
      <c r="K35" s="23">
        <f>IF(VLOOKUP($A35,Input!$A$33:$B$45,2,FALSE)="Percentage",L$22,IF(VLOOKUP($A35,Input!$A$33:$B$45,2,FALSE)="Fixed","Fixed",(K$22)))</f>
        <v>8</v>
      </c>
      <c r="L35" s="14">
        <f t="shared" si="14"/>
        <v>0</v>
      </c>
      <c r="N35" s="96">
        <f>INDEX(Input!$C$33:$AL$45,MATCH($A35,Input!$A$33:$A$45,0),MATCH(N$13,Input!$C$32:$AL$32,0))</f>
        <v>0</v>
      </c>
      <c r="O35" s="23">
        <f>IF(VLOOKUP($A35,Input!$A$33:$B$45,2,FALSE)="Percentage",P$22,IF(VLOOKUP($A35,Input!$A$33:$B$45,2,FALSE)="Fixed","Fixed",(O$22)))</f>
        <v>8</v>
      </c>
      <c r="P35" s="14">
        <f t="shared" si="15"/>
        <v>0</v>
      </c>
      <c r="R35" s="96">
        <f>INDEX(Input!$C$33:$AL$45,MATCH($A35,Input!$A$33:$A$45,0),MATCH(R$13,Input!$C$32:$AL$32,0))</f>
        <v>0</v>
      </c>
      <c r="S35" s="23">
        <f>IF(VLOOKUP($A35,Input!$A$33:$B$45,2,FALSE)="Percentage",T$22,IF(VLOOKUP($A35,Input!$A$33:$B$45,2,FALSE)="Fixed","Fixed",(S$22)))</f>
        <v>8</v>
      </c>
      <c r="T35" s="14">
        <f t="shared" si="16"/>
        <v>0</v>
      </c>
      <c r="V35" s="96">
        <f>INDEX(Input!$C$33:$AL$45,MATCH($A35,Input!$A$33:$A$45,0),MATCH(V$13,Input!$C$32:$AL$32,0))</f>
        <v>0</v>
      </c>
      <c r="W35" s="23">
        <f>IF(VLOOKUP($A35,Input!$A$33:$B$45,2,FALSE)="Percentage",X$22,IF(VLOOKUP($A35,Input!$A$33:$B$45,2,FALSE)="Fixed","Fixed",(W$22)))</f>
        <v>8</v>
      </c>
      <c r="X35" s="14">
        <f t="shared" si="17"/>
        <v>0</v>
      </c>
      <c r="Z35" s="96">
        <f>INDEX(Input!$C$33:$AL$45,MATCH($A35,Input!$A$33:$A$45,0),MATCH(Z$13,Input!$C$32:$AL$32,0))</f>
        <v>0</v>
      </c>
      <c r="AA35" s="23">
        <f>IF(VLOOKUP($A35,Input!$A$33:$B$45,2,FALSE)="Percentage",AB$22,IF(VLOOKUP($A35,Input!$A$33:$B$45,2,FALSE)="Fixed","Fixed",(AA$22)))</f>
        <v>8</v>
      </c>
      <c r="AB35" s="14">
        <f t="shared" si="18"/>
        <v>0</v>
      </c>
      <c r="AD35" s="96">
        <f>INDEX(Input!$C$33:$AL$45,MATCH($A35,Input!$A$33:$A$45,0),MATCH(AD$13,Input!$C$32:$AL$32,0))</f>
        <v>0</v>
      </c>
      <c r="AE35" s="23">
        <f>IF(VLOOKUP($A35,Input!$A$33:$B$45,2,FALSE)="Percentage",AF$22,IF(VLOOKUP($A35,Input!$A$33:$B$45,2,FALSE)="Fixed","Fixed",(AE$22)))</f>
        <v>8</v>
      </c>
      <c r="AF35" s="14">
        <f t="shared" si="19"/>
        <v>0</v>
      </c>
      <c r="AH35" s="96">
        <f>INDEX(Input!$C$33:$AL$45,MATCH($A35,Input!$A$33:$A$45,0),MATCH(AH$13,Input!$C$32:$AL$32,0))</f>
        <v>0</v>
      </c>
      <c r="AI35" s="23">
        <f>IF(VLOOKUP($A35,Input!$A$33:$B$45,2,FALSE)="Percentage",AJ$22,IF(VLOOKUP($A35,Input!$A$33:$B$45,2,FALSE)="Fixed","Fixed",(AI$22)))</f>
        <v>8</v>
      </c>
      <c r="AJ35" s="14">
        <f t="shared" si="20"/>
        <v>0</v>
      </c>
      <c r="AL35" s="96">
        <f>INDEX(Input!$C$33:$AL$45,MATCH($A35,Input!$A$33:$A$45,0),MATCH(AL$13,Input!$C$32:$AL$32,0))</f>
        <v>0.25669999999999998</v>
      </c>
      <c r="AM35" s="23">
        <f>IF(VLOOKUP($A35,Input!$A$33:$B$45,2,FALSE)="Percentage",AN$22,IF(VLOOKUP($A35,Input!$A$33:$B$45,2,FALSE)="Fixed","Fixed",(AM$22)))</f>
        <v>8</v>
      </c>
      <c r="AN35" s="14">
        <f t="shared" si="21"/>
        <v>2.0499999999999998</v>
      </c>
      <c r="AP35" s="96">
        <f>INDEX(Input!$C$33:$AL$45,MATCH($A35,Input!$A$33:$A$45,0),MATCH(AP$13,Input!$C$32:$AL$32,0))</f>
        <v>0.25669999999999998</v>
      </c>
      <c r="AQ35" s="23">
        <f>IF(VLOOKUP($A35,Input!$A$33:$B$45,2,FALSE)="Percentage",AR$22,IF(VLOOKUP($A35,Input!$A$33:$B$45,2,FALSE)="Fixed","Fixed",(AQ$22)))</f>
        <v>8</v>
      </c>
      <c r="AR35" s="14">
        <f t="shared" si="22"/>
        <v>2.0499999999999998</v>
      </c>
      <c r="AT35" s="96">
        <f>INDEX(Input!$C$33:$AL$45,MATCH($A35,Input!$A$33:$A$45,0),MATCH(AT$13,Input!$C$32:$AL$32,0))</f>
        <v>0.25669999999999998</v>
      </c>
      <c r="AU35" s="23">
        <f>IF(VLOOKUP($A35,Input!$A$33:$B$45,2,FALSE)="Percentage",AV$22,IF(VLOOKUP($A35,Input!$A$33:$B$45,2,FALSE)="Fixed","Fixed",(AU$22)))</f>
        <v>8</v>
      </c>
      <c r="AV35" s="14">
        <f t="shared" si="23"/>
        <v>2.0499999999999998</v>
      </c>
    </row>
    <row r="36" spans="1:48" x14ac:dyDescent="0.25">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-0.48</v>
      </c>
      <c r="AM36" s="23" t="str">
        <f>IF(VLOOKUP($A36,Input!$A$33:$B$45,2,FALSE)="Percentage",AN$22,IF(VLOOKUP($A36,Input!$A$33:$B$45,2,FALSE)="Fixed","Fixed",(AM$22)))</f>
        <v>Fixed</v>
      </c>
      <c r="AN36" s="14">
        <f t="shared" si="21"/>
        <v>-0.48</v>
      </c>
      <c r="AP36" s="96">
        <f>INDEX(Input!$C$33:$AL$45,MATCH($A36,Input!$A$33:$A$45,0),MATCH(AP$13,Input!$C$32:$AL$32,0))</f>
        <v>-0.48</v>
      </c>
      <c r="AQ36" s="23" t="str">
        <f>IF(VLOOKUP($A36,Input!$A$33:$B$45,2,FALSE)="Percentage",AR$22,IF(VLOOKUP($A36,Input!$A$33:$B$45,2,FALSE)="Fixed","Fixed",(AQ$22)))</f>
        <v>Fixed</v>
      </c>
      <c r="AR36" s="14">
        <f t="shared" si="22"/>
        <v>-0.48</v>
      </c>
      <c r="AT36" s="96">
        <f>INDEX(Input!$C$33:$AL$45,MATCH($A36,Input!$A$33:$A$45,0),MATCH(AT$13,Input!$C$32:$AL$32,0))</f>
        <v>-0.48</v>
      </c>
      <c r="AU36" s="23" t="str">
        <f>IF(VLOOKUP($A36,Input!$A$33:$B$45,2,FALSE)="Percentage",AV$22,IF(VLOOKUP($A36,Input!$A$33:$B$45,2,FALSE)="Fixed","Fixed",(AU$22)))</f>
        <v>Fixed</v>
      </c>
      <c r="AV36" s="14">
        <f t="shared" si="23"/>
        <v>-0.48</v>
      </c>
    </row>
    <row r="37" spans="1:48" x14ac:dyDescent="0.25">
      <c r="A37" t="str">
        <f>Input!A45</f>
        <v>Reserved</v>
      </c>
      <c r="B37" s="96">
        <f>INDEX(Input!$C$33:$AL$45,MATCH($A37,Input!$A$33:$A$45,0),MATCH(B$13,Input!$C$32:$AL$32,0))</f>
        <v>0</v>
      </c>
      <c r="C37" s="23">
        <f>IF(VLOOKUP($A37,Input!$A$33:$B$45,2,FALSE)="Percentage",D$22,IF(VLOOKUP($A37,Input!$A$33:$B$45,2,FALSE)="Fixed","Fixed",(C$22)))</f>
        <v>8</v>
      </c>
      <c r="D37" s="14">
        <f t="shared" ref="D37" si="24">ROUND(IF(C37="Fixed",B37,(B37*C37)),2)</f>
        <v>0</v>
      </c>
      <c r="F37" s="96">
        <f>INDEX(Input!$C$33:$AL$45,MATCH($A37,Input!$A$33:$A$45,0),MATCH(F$13,Input!$C$32:$AL$32,0))</f>
        <v>0</v>
      </c>
      <c r="G37" s="23">
        <f>IF(VLOOKUP($A37,Input!$A$33:$B$45,2,FALSE)="Percentage",H$22,IF(VLOOKUP($A37,Input!$A$33:$B$45,2,FALSE)="Fixed","Fixed",(G$22)))</f>
        <v>8</v>
      </c>
      <c r="H37" s="14">
        <f t="shared" ref="H37" si="25">ROUND(IF(G37="Fixed",F37,(F37*G37)),2)</f>
        <v>0</v>
      </c>
      <c r="J37" s="96">
        <f>INDEX(Input!$C$33:$AL$45,MATCH($A37,Input!$A$33:$A$45,0),MATCH(J$13,Input!$C$32:$AL$32,0))</f>
        <v>0</v>
      </c>
      <c r="K37" s="23">
        <f>IF(VLOOKUP($A37,Input!$A$33:$B$45,2,FALSE)="Percentage",L$22,IF(VLOOKUP($A37,Input!$A$33:$B$45,2,FALSE)="Fixed","Fixed",(K$22)))</f>
        <v>8</v>
      </c>
      <c r="L37" s="14">
        <f t="shared" ref="L37" si="26">ROUND(IF(K37="Fixed",J37,(J37*K37)),2)</f>
        <v>0</v>
      </c>
      <c r="N37" s="96">
        <f>INDEX(Input!$C$33:$AL$45,MATCH($A37,Input!$A$33:$A$45,0),MATCH(N$13,Input!$C$32:$AL$32,0))</f>
        <v>0</v>
      </c>
      <c r="O37" s="23">
        <f>IF(VLOOKUP($A37,Input!$A$33:$B$45,2,FALSE)="Percentage",P$22,IF(VLOOKUP($A37,Input!$A$33:$B$45,2,FALSE)="Fixed","Fixed",(O$22)))</f>
        <v>8</v>
      </c>
      <c r="P37" s="14">
        <f t="shared" ref="P37" si="27">ROUND(IF(O37="Fixed",N37,(N37*O37)),2)</f>
        <v>0</v>
      </c>
      <c r="R37" s="96">
        <f>INDEX(Input!$C$33:$AL$45,MATCH($A37,Input!$A$33:$A$45,0),MATCH(R$13,Input!$C$32:$AL$32,0))</f>
        <v>0</v>
      </c>
      <c r="S37" s="23">
        <f>IF(VLOOKUP($A37,Input!$A$33:$B$45,2,FALSE)="Percentage",T$22,IF(VLOOKUP($A37,Input!$A$33:$B$45,2,FALSE)="Fixed","Fixed",(S$22)))</f>
        <v>8</v>
      </c>
      <c r="T37" s="14">
        <f t="shared" ref="T37" si="28">ROUND(IF(S37="Fixed",R37,(R37*S37)),2)</f>
        <v>0</v>
      </c>
      <c r="V37" s="96">
        <f>INDEX(Input!$C$33:$AL$45,MATCH($A37,Input!$A$33:$A$45,0),MATCH(V$13,Input!$C$32:$AL$32,0))</f>
        <v>0</v>
      </c>
      <c r="W37" s="23">
        <f>IF(VLOOKUP($A37,Input!$A$33:$B$45,2,FALSE)="Percentage",X$22,IF(VLOOKUP($A37,Input!$A$33:$B$45,2,FALSE)="Fixed","Fixed",(W$22)))</f>
        <v>8</v>
      </c>
      <c r="X37" s="14">
        <f t="shared" ref="X37" si="29">ROUND(IF(W37="Fixed",V37,(V37*W37)),2)</f>
        <v>0</v>
      </c>
      <c r="Z37" s="96">
        <f>INDEX(Input!$C$33:$AL$45,MATCH($A37,Input!$A$33:$A$45,0),MATCH(Z$13,Input!$C$32:$AL$32,0))</f>
        <v>0</v>
      </c>
      <c r="AA37" s="23">
        <f>IF(VLOOKUP($A37,Input!$A$33:$B$45,2,FALSE)="Percentage",AB$22,IF(VLOOKUP($A37,Input!$A$33:$B$45,2,FALSE)="Fixed","Fixed",(AA$22)))</f>
        <v>8</v>
      </c>
      <c r="AB37" s="14">
        <f t="shared" ref="AB37" si="30">ROUND(IF(AA37="Fixed",Z37,(Z37*AA37)),2)</f>
        <v>0</v>
      </c>
      <c r="AD37" s="96">
        <f>INDEX(Input!$C$33:$AL$45,MATCH($A37,Input!$A$33:$A$45,0),MATCH(AD$13,Input!$C$32:$AL$32,0))</f>
        <v>0</v>
      </c>
      <c r="AE37" s="23">
        <f>IF(VLOOKUP($A37,Input!$A$33:$B$45,2,FALSE)="Percentage",AF$22,IF(VLOOKUP($A37,Input!$A$33:$B$45,2,FALSE)="Fixed","Fixed",(AE$22)))</f>
        <v>8</v>
      </c>
      <c r="AF37" s="14">
        <f t="shared" ref="AF37" si="31">ROUND(IF(AE37="Fixed",AD37,(AD37*AE37)),2)</f>
        <v>0</v>
      </c>
      <c r="AH37" s="96">
        <f>INDEX(Input!$C$33:$AL$45,MATCH($A37,Input!$A$33:$A$45,0),MATCH(AH$13,Input!$C$32:$AL$32,0))</f>
        <v>0</v>
      </c>
      <c r="AI37" s="23">
        <f>IF(VLOOKUP($A37,Input!$A$33:$B$45,2,FALSE)="Percentage",AJ$22,IF(VLOOKUP($A37,Input!$A$33:$B$45,2,FALSE)="Fixed","Fixed",(AI$22)))</f>
        <v>8</v>
      </c>
      <c r="AJ37" s="14">
        <f t="shared" ref="AJ37" si="32">ROUND(IF(AI37="Fixed",AH37,(AH37*AI37)),2)</f>
        <v>0</v>
      </c>
      <c r="AL37" s="96">
        <f>INDEX(Input!$C$33:$AL$45,MATCH($A37,Input!$A$33:$A$45,0),MATCH(AL$13,Input!$C$32:$AL$32,0))</f>
        <v>0</v>
      </c>
      <c r="AM37" s="23">
        <f>IF(VLOOKUP($A37,Input!$A$33:$B$45,2,FALSE)="Percentage",AN$22,IF(VLOOKUP($A37,Input!$A$33:$B$45,2,FALSE)="Fixed","Fixed",(AM$22)))</f>
        <v>8</v>
      </c>
      <c r="AN37" s="14">
        <f t="shared" ref="AN37" si="33">ROUND(IF(AM37="Fixed",AL37,(AL37*AM37)),2)</f>
        <v>0</v>
      </c>
      <c r="AP37" s="96">
        <f>INDEX(Input!$C$33:$AL$45,MATCH($A37,Input!$A$33:$A$45,0),MATCH(AP$13,Input!$C$32:$AL$32,0))</f>
        <v>0</v>
      </c>
      <c r="AQ37" s="23">
        <f>IF(VLOOKUP($A37,Input!$A$33:$B$45,2,FALSE)="Percentage",AR$22,IF(VLOOKUP($A37,Input!$A$33:$B$45,2,FALSE)="Fixed","Fixed",(AQ$22)))</f>
        <v>8</v>
      </c>
      <c r="AR37" s="14">
        <f t="shared" ref="AR37" si="34">ROUND(IF(AQ37="Fixed",AP37,(AP37*AQ37)),2)</f>
        <v>0</v>
      </c>
      <c r="AS37" s="6"/>
      <c r="AT37" s="96">
        <f>INDEX(Input!$C$33:$AL$45,MATCH($A37,Input!$A$33:$A$45,0),MATCH(AT$13,Input!$C$32:$AL$32,0))</f>
        <v>0</v>
      </c>
      <c r="AU37" s="23">
        <f>IF(VLOOKUP($A37,Input!$A$33:$B$45,2,FALSE)="Percentage",AV$22,IF(VLOOKUP($A37,Input!$A$33:$B$45,2,FALSE)="Fixed","Fixed",(AU$22)))</f>
        <v>8</v>
      </c>
      <c r="AV37" s="14">
        <f t="shared" ref="AV37" si="35">ROUND(IF(AU37="Fixed",AT37,(AT37*AU37)),2)</f>
        <v>0</v>
      </c>
    </row>
    <row r="38" spans="1:48" x14ac:dyDescent="0.25">
      <c r="A38" t="s">
        <v>25</v>
      </c>
      <c r="B38" s="13"/>
      <c r="D38" s="19">
        <f>SUM(D25:D37)</f>
        <v>1.6600000000000004</v>
      </c>
      <c r="F38" s="13"/>
      <c r="H38" s="19">
        <f>SUM(H25:H37)</f>
        <v>1.6600000000000004</v>
      </c>
      <c r="J38" s="13"/>
      <c r="L38" s="19">
        <f>SUM(L25:L37)</f>
        <v>1.6600000000000004</v>
      </c>
      <c r="N38" s="13"/>
      <c r="P38" s="19">
        <f>SUM(P25:P37)</f>
        <v>1.6600000000000004</v>
      </c>
      <c r="R38" s="13"/>
      <c r="T38" s="19">
        <f>SUM(T25:T37)</f>
        <v>1.55</v>
      </c>
      <c r="V38" s="13"/>
      <c r="X38" s="19">
        <f>SUM(X25:X37)</f>
        <v>0.5</v>
      </c>
      <c r="Z38" s="13"/>
      <c r="AB38" s="19">
        <f>SUM(AB25:AB37)</f>
        <v>0.5</v>
      </c>
      <c r="AD38" s="13"/>
      <c r="AF38" s="19">
        <f>SUM(AF25:AF37)</f>
        <v>1.9100000000000001</v>
      </c>
      <c r="AH38" s="13"/>
      <c r="AJ38" s="19">
        <f>SUM(AJ25:AJ37)</f>
        <v>1.9100000000000001</v>
      </c>
      <c r="AL38" s="13"/>
      <c r="AN38" s="19">
        <f>SUM(AN25:AN37)</f>
        <v>7.1199999999999992</v>
      </c>
      <c r="AP38" s="13"/>
      <c r="AR38" s="19">
        <f>SUM(AR25:AR37)</f>
        <v>7.1199999999999992</v>
      </c>
      <c r="AS38" s="43"/>
      <c r="AT38" s="13"/>
      <c r="AV38" s="19">
        <f>SUM(AV25:AV37)</f>
        <v>7.1199999999999992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62.730000000000004</v>
      </c>
      <c r="D41" s="14">
        <f>ROUND(B41*C41,2)</f>
        <v>0.44</v>
      </c>
      <c r="F41" s="22" cm="1">
        <f t="array" ref="F41">SUMPRODUCT(($A41=Input!$A$64:$A$69)*(F$13=Input!$B$63:$BI$63)*(Input!$B$64:$BI$69))</f>
        <v>7.0000000000000001E-3</v>
      </c>
      <c r="G41" s="6">
        <f>H38+H22</f>
        <v>62.7256</v>
      </c>
      <c r="H41" s="14">
        <f>ROUND(F41*G41,2)</f>
        <v>0.44</v>
      </c>
      <c r="J41" s="22" cm="1">
        <f t="array" ref="J41">SUMPRODUCT(($A41=Input!$A$64:$A$69)*(J$13=Input!$B$63:$BI$63)*(Input!$B$64:$BI$69))</f>
        <v>7.0000000000000001E-3</v>
      </c>
      <c r="K41" s="6">
        <f>L38+L22</f>
        <v>62.7256</v>
      </c>
      <c r="L41" s="14">
        <f>ROUND(J41*K41,2)</f>
        <v>0.44</v>
      </c>
      <c r="N41" s="22" cm="1">
        <f t="array" ref="N41">SUMPRODUCT(($A41=Input!$A$64:$A$69)*(N$13=Input!$B$63:$BI$63)*(Input!$B$64:$BI$69))</f>
        <v>7.0000000000000001E-3</v>
      </c>
      <c r="O41" s="6">
        <f>P38+P22</f>
        <v>62.7256</v>
      </c>
      <c r="P41" s="14">
        <f>ROUND(N41*O41,2)</f>
        <v>0.44</v>
      </c>
      <c r="R41" s="22" cm="1">
        <f t="array" ref="R41">SUMPRODUCT(($A41=Input!$A$64:$A$69)*(R$13=Input!$B$63:$BI$63)*(Input!$B$64:$BI$69))</f>
        <v>7.0000000000000001E-3</v>
      </c>
      <c r="S41" s="6">
        <f>T38+T22</f>
        <v>59.048399999999994</v>
      </c>
      <c r="T41" s="14">
        <f>ROUND(R41*S41,2)</f>
        <v>0.41</v>
      </c>
      <c r="V41" s="22" cm="1">
        <f t="array" ref="V41">SUMPRODUCT(($A41=Input!$A$64:$A$69)*(V$13=Input!$B$63:$BI$63)*(Input!$B$64:$BI$69))</f>
        <v>7.0000000000000001E-3</v>
      </c>
      <c r="W41" s="6">
        <f>X38+X22</f>
        <v>57.998399999999997</v>
      </c>
      <c r="X41" s="14">
        <f>ROUND(V41*W41,2)</f>
        <v>0.41</v>
      </c>
      <c r="Z41" s="22" cm="1">
        <f t="array" ref="Z41">SUMPRODUCT(($A41=Input!$A$64:$A$69)*(Z$13=Input!$B$63:$BI$63)*(Input!$B$64:$BI$69))</f>
        <v>7.0000000000000001E-3</v>
      </c>
      <c r="AA41" s="6">
        <f>AB38+AB22</f>
        <v>57.998399999999997</v>
      </c>
      <c r="AB41" s="14">
        <f>ROUND(Z41*AA41,2)</f>
        <v>0.41</v>
      </c>
      <c r="AD41" s="22" cm="1">
        <f t="array" ref="AD41">SUMPRODUCT(($A41=Input!$A$64:$A$69)*(AD$13=Input!$B$63:$BI$63)*(Input!$B$64:$BI$69))</f>
        <v>7.0000000000000001E-3</v>
      </c>
      <c r="AE41" s="6">
        <f>AF38+AF22</f>
        <v>59.4084</v>
      </c>
      <c r="AF41" s="14">
        <f>ROUND(AD41*AE41,2)</f>
        <v>0.42</v>
      </c>
      <c r="AH41" s="22" cm="1">
        <f t="array" ref="AH41">SUMPRODUCT(($A41=Input!$A$64:$A$69)*(AH$13=Input!$B$63:$BI$63)*(Input!$B$64:$BI$69))</f>
        <v>7.0000000000000001E-3</v>
      </c>
      <c r="AI41" s="6">
        <f>AJ38+AJ22</f>
        <v>59.4084</v>
      </c>
      <c r="AJ41" s="14">
        <f>ROUND(AH41*AI41,2)</f>
        <v>0.42</v>
      </c>
      <c r="AL41" s="22" cm="1">
        <f t="array" ref="AL41">SUMPRODUCT(($A41=Input!$A$64:$A$69)*(AL$13=Input!$B$63:$BI$63)*(Input!$B$64:$BI$69))</f>
        <v>7.0000000000000001E-3</v>
      </c>
      <c r="AM41" s="6">
        <f>AN38+AN22</f>
        <v>64.618399999999994</v>
      </c>
      <c r="AN41" s="14">
        <f>ROUND(AL41*AM41,2)</f>
        <v>0.45</v>
      </c>
      <c r="AP41" s="22" cm="1">
        <f t="array" ref="AP41">SUMPRODUCT(($A41=Input!$A$64:$A$69)*(AP$13=Input!$B$63:$BI$63)*(Input!$B$64:$BI$69))</f>
        <v>7.0000000000000001E-3</v>
      </c>
      <c r="AQ41" s="6">
        <f>AR38+AR22</f>
        <v>64.618399999999994</v>
      </c>
      <c r="AR41" s="14">
        <f>ROUND(AP41*AQ41,2)</f>
        <v>0.45</v>
      </c>
      <c r="AS41" s="6"/>
      <c r="AT41" s="22" cm="1">
        <f t="array" ref="AT41">SUMPRODUCT(($A41=Input!$A$64:$A$69)*(AT$13=Input!$B$63:$BI$63)*(Input!$B$64:$BI$69))</f>
        <v>7.0000000000000001E-3</v>
      </c>
      <c r="AU41" s="6">
        <f>AV38+AV22</f>
        <v>64.618399999999994</v>
      </c>
      <c r="AV41" s="14">
        <f>ROUND(AT41*AU41,2)</f>
        <v>0.45</v>
      </c>
    </row>
    <row r="42" spans="1:48" ht="14.45" hidden="1" customHeight="1" x14ac:dyDescent="0.25">
      <c r="A42" t="str">
        <f>+Input!A65</f>
        <v>Reserved</v>
      </c>
      <c r="B42" s="22" cm="1">
        <f t="array" ref="B42">SUMPRODUCT(($A42=Input!$A$64:$A$69)*(B$13=Input!$B$63:$BI$63)*(Input!$B$64:$BI$69))</f>
        <v>0</v>
      </c>
      <c r="C42" s="6">
        <f>C41</f>
        <v>62.730000000000004</v>
      </c>
      <c r="D42" s="14">
        <f t="shared" ref="D42:D46" si="36">ROUND(B42*C42,2)</f>
        <v>0</v>
      </c>
      <c r="F42" s="22" cm="1">
        <f t="array" ref="F42">SUMPRODUCT(($A42=Input!$A$64:$A$69)*(F$13=Input!$B$63:$BI$63)*(Input!$B$64:$BI$69))</f>
        <v>0</v>
      </c>
      <c r="G42" s="6">
        <f>G41</f>
        <v>62.7256</v>
      </c>
      <c r="H42" s="14">
        <f t="shared" ref="H42:H46" si="37">ROUND(F42*G42,2)</f>
        <v>0</v>
      </c>
      <c r="J42" s="22" cm="1">
        <f t="array" ref="J42">SUMPRODUCT(($A42=Input!$A$64:$A$69)*(J$13=Input!$B$63:$BI$63)*(Input!$B$64:$BI$69))</f>
        <v>0</v>
      </c>
      <c r="K42" s="6">
        <f>K41</f>
        <v>62.7256</v>
      </c>
      <c r="L42" s="14">
        <f t="shared" ref="L42:L46" si="38">ROUND(J42*K42,2)</f>
        <v>0</v>
      </c>
      <c r="N42" s="22" cm="1">
        <f t="array" ref="N42">SUMPRODUCT(($A42=Input!$A$64:$A$69)*(N$13=Input!$B$63:$BI$63)*(Input!$B$64:$BI$69))</f>
        <v>0</v>
      </c>
      <c r="O42" s="6">
        <f>O41</f>
        <v>62.7256</v>
      </c>
      <c r="P42" s="14">
        <f t="shared" ref="P42:P46" si="39">ROUND(N42*O42,2)</f>
        <v>0</v>
      </c>
      <c r="R42" s="22" cm="1">
        <f t="array" ref="R42">SUMPRODUCT(($A42=Input!$A$64:$A$69)*(R$13=Input!$B$63:$BI$63)*(Input!$B$64:$BI$69))</f>
        <v>0</v>
      </c>
      <c r="S42" s="6">
        <f>S41</f>
        <v>59.048399999999994</v>
      </c>
      <c r="T42" s="14">
        <f t="shared" ref="T42:T46" si="40">ROUND(R42*S42,2)</f>
        <v>0</v>
      </c>
      <c r="V42" s="22" cm="1">
        <f t="array" ref="V42">SUMPRODUCT(($A42=Input!$A$64:$A$69)*(V$13=Input!$B$63:$BI$63)*(Input!$B$64:$BI$69))</f>
        <v>0</v>
      </c>
      <c r="W42" s="6">
        <f>W41</f>
        <v>57.998399999999997</v>
      </c>
      <c r="X42" s="14">
        <f t="shared" ref="X42:X46" si="41">ROUND(V42*W42,2)</f>
        <v>0</v>
      </c>
      <c r="Z42" s="22" cm="1">
        <f t="array" ref="Z42">SUMPRODUCT(($A42=Input!$A$64:$A$69)*(Z$13=Input!$B$63:$BI$63)*(Input!$B$64:$BI$69))</f>
        <v>0</v>
      </c>
      <c r="AA42" s="6">
        <f>AA41</f>
        <v>57.998399999999997</v>
      </c>
      <c r="AB42" s="14">
        <f t="shared" ref="AB42:AB46" si="42">ROUND(Z42*AA42,2)</f>
        <v>0</v>
      </c>
      <c r="AD42" s="22" cm="1">
        <f t="array" ref="AD42">SUMPRODUCT(($A42=Input!$A$64:$A$69)*(AD$13=Input!$B$63:$BI$63)*(Input!$B$64:$BI$69))</f>
        <v>0</v>
      </c>
      <c r="AE42" s="6">
        <f>AE41</f>
        <v>59.4084</v>
      </c>
      <c r="AF42" s="14">
        <f t="shared" ref="AF42:AF46" si="43">ROUND(AD42*AE42,2)</f>
        <v>0</v>
      </c>
      <c r="AH42" s="22" cm="1">
        <f t="array" ref="AH42">SUMPRODUCT(($A42=Input!$A$64:$A$69)*(AH$13=Input!$B$63:$BI$63)*(Input!$B$64:$BI$69))</f>
        <v>0</v>
      </c>
      <c r="AI42" s="6">
        <f>AI41</f>
        <v>59.4084</v>
      </c>
      <c r="AJ42" s="14">
        <f t="shared" ref="AJ42:AJ46" si="44">ROUND(AH42*AI42,2)</f>
        <v>0</v>
      </c>
      <c r="AL42" s="22" cm="1">
        <f t="array" ref="AL42">SUMPRODUCT(($A42=Input!$A$64:$A$69)*(AL$13=Input!$B$63:$BI$63)*(Input!$B$64:$BI$69))</f>
        <v>0</v>
      </c>
      <c r="AM42" s="6">
        <f>AM41</f>
        <v>64.618399999999994</v>
      </c>
      <c r="AN42" s="14">
        <f t="shared" ref="AN42:AN46" si="45">ROUND(AL42*AM42,2)</f>
        <v>0</v>
      </c>
      <c r="AP42" s="22" cm="1">
        <f t="array" ref="AP42">SUMPRODUCT(($A42=Input!$A$64:$A$69)*(AP$13=Input!$B$63:$BI$63)*(Input!$B$64:$BI$69))</f>
        <v>0</v>
      </c>
      <c r="AQ42" s="6">
        <f>AQ41</f>
        <v>64.618399999999994</v>
      </c>
      <c r="AR42" s="14">
        <f t="shared" ref="AR42:AR46" si="46">ROUND(AP42*AQ42,2)</f>
        <v>0</v>
      </c>
      <c r="AT42" s="22" cm="1">
        <f t="array" ref="AT42">SUMPRODUCT(($A42=Input!$A$64:$A$69)*(AT$13=Input!$B$63:$BI$63)*(Input!$B$64:$BI$69))</f>
        <v>0</v>
      </c>
      <c r="AU42" s="6">
        <f>AU41</f>
        <v>64.618399999999994</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62.730000000000004</v>
      </c>
      <c r="D43" s="14">
        <f t="shared" si="36"/>
        <v>0</v>
      </c>
      <c r="F43" s="22" cm="1">
        <f t="array" ref="F43">SUMPRODUCT(($A43=Input!$A$64:$A$69)*(F$13=Input!$B$63:$BI$63)*(Input!$B$64:$BI$69))</f>
        <v>0</v>
      </c>
      <c r="G43" s="6">
        <f t="shared" ref="G43:G46" si="49">G42</f>
        <v>62.7256</v>
      </c>
      <c r="H43" s="14">
        <f t="shared" si="37"/>
        <v>0</v>
      </c>
      <c r="J43" s="22" cm="1">
        <f t="array" ref="J43">SUMPRODUCT(($A43=Input!$A$64:$A$69)*(J$13=Input!$B$63:$BI$63)*(Input!$B$64:$BI$69))</f>
        <v>0</v>
      </c>
      <c r="K43" s="6">
        <f t="shared" ref="K43:K46" si="50">K42</f>
        <v>62.7256</v>
      </c>
      <c r="L43" s="14">
        <f t="shared" si="38"/>
        <v>0</v>
      </c>
      <c r="N43" s="22" cm="1">
        <f t="array" ref="N43">SUMPRODUCT(($A43=Input!$A$64:$A$69)*(N$13=Input!$B$63:$BI$63)*(Input!$B$64:$BI$69))</f>
        <v>0</v>
      </c>
      <c r="O43" s="6">
        <f t="shared" ref="O43:O46" si="51">O42</f>
        <v>62.7256</v>
      </c>
      <c r="P43" s="14">
        <f t="shared" si="39"/>
        <v>0</v>
      </c>
      <c r="R43" s="22" cm="1">
        <f t="array" ref="R43">SUMPRODUCT(($A43=Input!$A$64:$A$69)*(R$13=Input!$B$63:$BI$63)*(Input!$B$64:$BI$69))</f>
        <v>0</v>
      </c>
      <c r="S43" s="6">
        <f t="shared" ref="S43:S46" si="52">S42</f>
        <v>59.048399999999994</v>
      </c>
      <c r="T43" s="14">
        <f t="shared" si="40"/>
        <v>0</v>
      </c>
      <c r="V43" s="22" cm="1">
        <f t="array" ref="V43">SUMPRODUCT(($A43=Input!$A$64:$A$69)*(V$13=Input!$B$63:$BI$63)*(Input!$B$64:$BI$69))</f>
        <v>0</v>
      </c>
      <c r="W43" s="6">
        <f t="shared" ref="W43:W46" si="53">W42</f>
        <v>57.998399999999997</v>
      </c>
      <c r="X43" s="14">
        <f t="shared" si="41"/>
        <v>0</v>
      </c>
      <c r="Z43" s="22" cm="1">
        <f t="array" ref="Z43">SUMPRODUCT(($A43=Input!$A$64:$A$69)*(Z$13=Input!$B$63:$BI$63)*(Input!$B$64:$BI$69))</f>
        <v>0</v>
      </c>
      <c r="AA43" s="6">
        <f t="shared" ref="AA43:AA46" si="54">AA42</f>
        <v>57.998399999999997</v>
      </c>
      <c r="AB43" s="14">
        <f t="shared" si="42"/>
        <v>0</v>
      </c>
      <c r="AD43" s="22" cm="1">
        <f t="array" ref="AD43">SUMPRODUCT(($A43=Input!$A$64:$A$69)*(AD$13=Input!$B$63:$BI$63)*(Input!$B$64:$BI$69))</f>
        <v>0</v>
      </c>
      <c r="AE43" s="6">
        <f t="shared" ref="AE43:AE46" si="55">AE42</f>
        <v>59.4084</v>
      </c>
      <c r="AF43" s="14">
        <f t="shared" si="43"/>
        <v>0</v>
      </c>
      <c r="AH43" s="22" cm="1">
        <f t="array" ref="AH43">SUMPRODUCT(($A43=Input!$A$64:$A$69)*(AH$13=Input!$B$63:$BI$63)*(Input!$B$64:$BI$69))</f>
        <v>0</v>
      </c>
      <c r="AI43" s="6">
        <f t="shared" ref="AI43:AI46" si="56">AI42</f>
        <v>59.4084</v>
      </c>
      <c r="AJ43" s="14">
        <f t="shared" si="44"/>
        <v>0</v>
      </c>
      <c r="AL43" s="22" cm="1">
        <f t="array" ref="AL43">SUMPRODUCT(($A43=Input!$A$64:$A$69)*(AL$13=Input!$B$63:$BI$63)*(Input!$B$64:$BI$69))</f>
        <v>0</v>
      </c>
      <c r="AM43" s="6">
        <f t="shared" ref="AM43:AM46" si="57">AM42</f>
        <v>64.618399999999994</v>
      </c>
      <c r="AN43" s="14">
        <f t="shared" si="45"/>
        <v>0</v>
      </c>
      <c r="AP43" s="22" cm="1">
        <f t="array" ref="AP43">SUMPRODUCT(($A43=Input!$A$64:$A$69)*(AP$13=Input!$B$63:$BI$63)*(Input!$B$64:$BI$69))</f>
        <v>0</v>
      </c>
      <c r="AQ43" s="6">
        <f t="shared" ref="AQ43:AQ46" si="58">AQ42</f>
        <v>64.618399999999994</v>
      </c>
      <c r="AR43" s="14">
        <f t="shared" si="46"/>
        <v>0</v>
      </c>
      <c r="AT43" s="22" cm="1">
        <f t="array" ref="AT43">SUMPRODUCT(($A43=Input!$A$64:$A$69)*(AT$13=Input!$B$63:$BI$63)*(Input!$B$64:$BI$69))</f>
        <v>0</v>
      </c>
      <c r="AU43" s="6">
        <f t="shared" ref="AU43:AU46" si="59">AU42</f>
        <v>64.618399999999994</v>
      </c>
      <c r="AV43" s="14">
        <f t="shared" si="47"/>
        <v>0</v>
      </c>
    </row>
    <row r="44" spans="1:48" ht="14.45" hidden="1" customHeight="1" x14ac:dyDescent="0.25">
      <c r="A44" t="str">
        <f>+Input!A67</f>
        <v>Reserved</v>
      </c>
      <c r="B44" s="22" cm="1">
        <f t="array" ref="B44">SUMPRODUCT(($A44=Input!$A$64:$A$69)*(B$13=Input!$B$63:$BI$63)*(Input!$B$64:$BI$69))</f>
        <v>0</v>
      </c>
      <c r="C44" s="6">
        <f t="shared" si="48"/>
        <v>62.730000000000004</v>
      </c>
      <c r="D44" s="14">
        <f t="shared" si="36"/>
        <v>0</v>
      </c>
      <c r="F44" s="22" cm="1">
        <f t="array" ref="F44">SUMPRODUCT(($A44=Input!$A$64:$A$69)*(F$13=Input!$B$63:$BI$63)*(Input!$B$64:$BI$69))</f>
        <v>0</v>
      </c>
      <c r="G44" s="6">
        <f t="shared" si="49"/>
        <v>62.7256</v>
      </c>
      <c r="H44" s="14">
        <f t="shared" si="37"/>
        <v>0</v>
      </c>
      <c r="J44" s="22" cm="1">
        <f t="array" ref="J44">SUMPRODUCT(($A44=Input!$A$64:$A$69)*(J$13=Input!$B$63:$BI$63)*(Input!$B$64:$BI$69))</f>
        <v>0</v>
      </c>
      <c r="K44" s="6">
        <f t="shared" si="50"/>
        <v>62.7256</v>
      </c>
      <c r="L44" s="14">
        <f t="shared" si="38"/>
        <v>0</v>
      </c>
      <c r="N44" s="22" cm="1">
        <f t="array" ref="N44">SUMPRODUCT(($A44=Input!$A$64:$A$69)*(N$13=Input!$B$63:$BI$63)*(Input!$B$64:$BI$69))</f>
        <v>0</v>
      </c>
      <c r="O44" s="6">
        <f t="shared" si="51"/>
        <v>62.7256</v>
      </c>
      <c r="P44" s="14">
        <f t="shared" si="39"/>
        <v>0</v>
      </c>
      <c r="R44" s="22" cm="1">
        <f t="array" ref="R44">SUMPRODUCT(($A44=Input!$A$64:$A$69)*(R$13=Input!$B$63:$BI$63)*(Input!$B$64:$BI$69))</f>
        <v>0</v>
      </c>
      <c r="S44" s="6">
        <f t="shared" si="52"/>
        <v>59.048399999999994</v>
      </c>
      <c r="T44" s="14">
        <f t="shared" si="40"/>
        <v>0</v>
      </c>
      <c r="V44" s="22" cm="1">
        <f t="array" ref="V44">SUMPRODUCT(($A44=Input!$A$64:$A$69)*(V$13=Input!$B$63:$BI$63)*(Input!$B$64:$BI$69))</f>
        <v>0</v>
      </c>
      <c r="W44" s="6">
        <f t="shared" si="53"/>
        <v>57.998399999999997</v>
      </c>
      <c r="X44" s="14">
        <f t="shared" si="41"/>
        <v>0</v>
      </c>
      <c r="Z44" s="22" cm="1">
        <f t="array" ref="Z44">SUMPRODUCT(($A44=Input!$A$64:$A$69)*(Z$13=Input!$B$63:$BI$63)*(Input!$B$64:$BI$69))</f>
        <v>0</v>
      </c>
      <c r="AA44" s="6">
        <f t="shared" si="54"/>
        <v>57.998399999999997</v>
      </c>
      <c r="AB44" s="14">
        <f t="shared" si="42"/>
        <v>0</v>
      </c>
      <c r="AD44" s="22" cm="1">
        <f t="array" ref="AD44">SUMPRODUCT(($A44=Input!$A$64:$A$69)*(AD$13=Input!$B$63:$BI$63)*(Input!$B$64:$BI$69))</f>
        <v>0</v>
      </c>
      <c r="AE44" s="6">
        <f t="shared" si="55"/>
        <v>59.4084</v>
      </c>
      <c r="AF44" s="14">
        <f t="shared" si="43"/>
        <v>0</v>
      </c>
      <c r="AH44" s="22" cm="1">
        <f t="array" ref="AH44">SUMPRODUCT(($A44=Input!$A$64:$A$69)*(AH$13=Input!$B$63:$BI$63)*(Input!$B$64:$BI$69))</f>
        <v>0</v>
      </c>
      <c r="AI44" s="6">
        <f t="shared" si="56"/>
        <v>59.4084</v>
      </c>
      <c r="AJ44" s="14">
        <f t="shared" si="44"/>
        <v>0</v>
      </c>
      <c r="AL44" s="22" cm="1">
        <f t="array" ref="AL44">SUMPRODUCT(($A44=Input!$A$64:$A$69)*(AL$13=Input!$B$63:$BI$63)*(Input!$B$64:$BI$69))</f>
        <v>0</v>
      </c>
      <c r="AM44" s="6">
        <f t="shared" si="57"/>
        <v>64.618399999999994</v>
      </c>
      <c r="AN44" s="14">
        <f t="shared" si="45"/>
        <v>0</v>
      </c>
      <c r="AP44" s="22" cm="1">
        <f t="array" ref="AP44">SUMPRODUCT(($A44=Input!$A$64:$A$69)*(AP$13=Input!$B$63:$BI$63)*(Input!$B$64:$BI$69))</f>
        <v>0</v>
      </c>
      <c r="AQ44" s="6">
        <f t="shared" si="58"/>
        <v>64.618399999999994</v>
      </c>
      <c r="AR44" s="14">
        <f t="shared" si="46"/>
        <v>0</v>
      </c>
      <c r="AT44" s="22" cm="1">
        <f t="array" ref="AT44">SUMPRODUCT(($A44=Input!$A$64:$A$69)*(AT$13=Input!$B$63:$BI$63)*(Input!$B$64:$BI$69))</f>
        <v>0</v>
      </c>
      <c r="AU44" s="6">
        <f t="shared" si="59"/>
        <v>64.618399999999994</v>
      </c>
      <c r="AV44" s="14">
        <f t="shared" si="47"/>
        <v>0</v>
      </c>
    </row>
    <row r="45" spans="1:48" ht="14.45" hidden="1" customHeight="1" x14ac:dyDescent="0.25">
      <c r="A45" t="str">
        <f>+Input!A68</f>
        <v>Reserved</v>
      </c>
      <c r="B45" s="22" cm="1">
        <f t="array" ref="B45">SUMPRODUCT(($A45=Input!$A$64:$A$69)*(B$13=Input!$B$63:$BI$63)*(Input!$B$64:$BI$69))</f>
        <v>0</v>
      </c>
      <c r="C45" s="6">
        <f t="shared" si="48"/>
        <v>62.730000000000004</v>
      </c>
      <c r="D45" s="14">
        <f t="shared" si="36"/>
        <v>0</v>
      </c>
      <c r="F45" s="22" cm="1">
        <f t="array" ref="F45">SUMPRODUCT(($A45=Input!$A$64:$A$69)*(F$13=Input!$B$63:$BI$63)*(Input!$B$64:$BI$69))</f>
        <v>0</v>
      </c>
      <c r="G45" s="6">
        <f t="shared" si="49"/>
        <v>62.7256</v>
      </c>
      <c r="H45" s="14">
        <f t="shared" si="37"/>
        <v>0</v>
      </c>
      <c r="J45" s="22" cm="1">
        <f t="array" ref="J45">SUMPRODUCT(($A45=Input!$A$64:$A$69)*(J$13=Input!$B$63:$BI$63)*(Input!$B$64:$BI$69))</f>
        <v>0</v>
      </c>
      <c r="K45" s="6">
        <f t="shared" si="50"/>
        <v>62.7256</v>
      </c>
      <c r="L45" s="14">
        <f t="shared" si="38"/>
        <v>0</v>
      </c>
      <c r="N45" s="22" cm="1">
        <f t="array" ref="N45">SUMPRODUCT(($A45=Input!$A$64:$A$69)*(N$13=Input!$B$63:$BI$63)*(Input!$B$64:$BI$69))</f>
        <v>0</v>
      </c>
      <c r="O45" s="6">
        <f t="shared" si="51"/>
        <v>62.7256</v>
      </c>
      <c r="P45" s="14">
        <f t="shared" si="39"/>
        <v>0</v>
      </c>
      <c r="R45" s="22" cm="1">
        <f t="array" ref="R45">SUMPRODUCT(($A45=Input!$A$64:$A$69)*(R$13=Input!$B$63:$BI$63)*(Input!$B$64:$BI$69))</f>
        <v>0</v>
      </c>
      <c r="S45" s="6">
        <f t="shared" si="52"/>
        <v>59.048399999999994</v>
      </c>
      <c r="T45" s="14">
        <f t="shared" si="40"/>
        <v>0</v>
      </c>
      <c r="V45" s="22" cm="1">
        <f t="array" ref="V45">SUMPRODUCT(($A45=Input!$A$64:$A$69)*(V$13=Input!$B$63:$BI$63)*(Input!$B$64:$BI$69))</f>
        <v>0</v>
      </c>
      <c r="W45" s="6">
        <f t="shared" si="53"/>
        <v>57.998399999999997</v>
      </c>
      <c r="X45" s="14">
        <f t="shared" si="41"/>
        <v>0</v>
      </c>
      <c r="Z45" s="22" cm="1">
        <f t="array" ref="Z45">SUMPRODUCT(($A45=Input!$A$64:$A$69)*(Z$13=Input!$B$63:$BI$63)*(Input!$B$64:$BI$69))</f>
        <v>0</v>
      </c>
      <c r="AA45" s="6">
        <f t="shared" si="54"/>
        <v>57.998399999999997</v>
      </c>
      <c r="AB45" s="14">
        <f t="shared" si="42"/>
        <v>0</v>
      </c>
      <c r="AD45" s="22" cm="1">
        <f t="array" ref="AD45">SUMPRODUCT(($A45=Input!$A$64:$A$69)*(AD$13=Input!$B$63:$BI$63)*(Input!$B$64:$BI$69))</f>
        <v>0</v>
      </c>
      <c r="AE45" s="6">
        <f t="shared" si="55"/>
        <v>59.4084</v>
      </c>
      <c r="AF45" s="14">
        <f t="shared" si="43"/>
        <v>0</v>
      </c>
      <c r="AH45" s="22" cm="1">
        <f t="array" ref="AH45">SUMPRODUCT(($A45=Input!$A$64:$A$69)*(AH$13=Input!$B$63:$BI$63)*(Input!$B$64:$BI$69))</f>
        <v>0</v>
      </c>
      <c r="AI45" s="6">
        <f t="shared" si="56"/>
        <v>59.4084</v>
      </c>
      <c r="AJ45" s="14">
        <f t="shared" si="44"/>
        <v>0</v>
      </c>
      <c r="AL45" s="22" cm="1">
        <f t="array" ref="AL45">SUMPRODUCT(($A45=Input!$A$64:$A$69)*(AL$13=Input!$B$63:$BI$63)*(Input!$B$64:$BI$69))</f>
        <v>0</v>
      </c>
      <c r="AM45" s="6">
        <f t="shared" si="57"/>
        <v>64.618399999999994</v>
      </c>
      <c r="AN45" s="14">
        <f t="shared" si="45"/>
        <v>0</v>
      </c>
      <c r="AP45" s="22" cm="1">
        <f t="array" ref="AP45">SUMPRODUCT(($A45=Input!$A$64:$A$69)*(AP$13=Input!$B$63:$BI$63)*(Input!$B$64:$BI$69))</f>
        <v>0</v>
      </c>
      <c r="AQ45" s="6">
        <f t="shared" si="58"/>
        <v>64.618399999999994</v>
      </c>
      <c r="AR45" s="14">
        <f t="shared" si="46"/>
        <v>0</v>
      </c>
      <c r="AT45" s="22" cm="1">
        <f t="array" ref="AT45">SUMPRODUCT(($A45=Input!$A$64:$A$69)*(AT$13=Input!$B$63:$BI$63)*(Input!$B$64:$BI$69))</f>
        <v>0</v>
      </c>
      <c r="AU45" s="6">
        <f t="shared" si="59"/>
        <v>64.618399999999994</v>
      </c>
      <c r="AV45" s="14">
        <f t="shared" si="47"/>
        <v>0</v>
      </c>
    </row>
    <row r="46" spans="1:48" ht="14.45" hidden="1" customHeight="1" x14ac:dyDescent="0.25">
      <c r="A46" t="str">
        <f>+Input!A69</f>
        <v>Reserved</v>
      </c>
      <c r="B46" s="22" cm="1">
        <f t="array" ref="B46">SUMPRODUCT(($A46=Input!$A$64:$A$69)*(B$13=Input!$B$63:$BI$63)*(Input!$B$64:$BI$69))</f>
        <v>0</v>
      </c>
      <c r="C46" s="6">
        <f t="shared" si="48"/>
        <v>62.730000000000004</v>
      </c>
      <c r="D46" s="14">
        <f t="shared" si="36"/>
        <v>0</v>
      </c>
      <c r="F46" s="22" cm="1">
        <f t="array" ref="F46">SUMPRODUCT(($A46=Input!$A$64:$A$69)*(F$13=Input!$B$63:$BI$63)*(Input!$B$64:$BI$69))</f>
        <v>0</v>
      </c>
      <c r="G46" s="6">
        <f t="shared" si="49"/>
        <v>62.7256</v>
      </c>
      <c r="H46" s="14">
        <f t="shared" si="37"/>
        <v>0</v>
      </c>
      <c r="J46" s="22" cm="1">
        <f t="array" ref="J46">SUMPRODUCT(($A46=Input!$A$64:$A$69)*(J$13=Input!$B$63:$BI$63)*(Input!$B$64:$BI$69))</f>
        <v>0</v>
      </c>
      <c r="K46" s="6">
        <f t="shared" si="50"/>
        <v>62.7256</v>
      </c>
      <c r="L46" s="14">
        <f t="shared" si="38"/>
        <v>0</v>
      </c>
      <c r="N46" s="22" cm="1">
        <f t="array" ref="N46">SUMPRODUCT(($A46=Input!$A$64:$A$69)*(N$13=Input!$B$63:$BI$63)*(Input!$B$64:$BI$69))</f>
        <v>0</v>
      </c>
      <c r="O46" s="6">
        <f t="shared" si="51"/>
        <v>62.7256</v>
      </c>
      <c r="P46" s="14">
        <f t="shared" si="39"/>
        <v>0</v>
      </c>
      <c r="R46" s="22" cm="1">
        <f t="array" ref="R46">SUMPRODUCT(($A46=Input!$A$64:$A$69)*(R$13=Input!$B$63:$BI$63)*(Input!$B$64:$BI$69))</f>
        <v>0</v>
      </c>
      <c r="S46" s="6">
        <f t="shared" si="52"/>
        <v>59.048399999999994</v>
      </c>
      <c r="T46" s="14">
        <f t="shared" si="40"/>
        <v>0</v>
      </c>
      <c r="V46" s="22" cm="1">
        <f t="array" ref="V46">SUMPRODUCT(($A46=Input!$A$64:$A$69)*(V$13=Input!$B$63:$BI$63)*(Input!$B$64:$BI$69))</f>
        <v>0</v>
      </c>
      <c r="W46" s="6">
        <f t="shared" si="53"/>
        <v>57.998399999999997</v>
      </c>
      <c r="X46" s="14">
        <f t="shared" si="41"/>
        <v>0</v>
      </c>
      <c r="Z46" s="22" cm="1">
        <f t="array" ref="Z46">SUMPRODUCT(($A46=Input!$A$64:$A$69)*(Z$13=Input!$B$63:$BI$63)*(Input!$B$64:$BI$69))</f>
        <v>0</v>
      </c>
      <c r="AA46" s="6">
        <f t="shared" si="54"/>
        <v>57.998399999999997</v>
      </c>
      <c r="AB46" s="14">
        <f t="shared" si="42"/>
        <v>0</v>
      </c>
      <c r="AD46" s="22" cm="1">
        <f t="array" ref="AD46">SUMPRODUCT(($A46=Input!$A$64:$A$69)*(AD$13=Input!$B$63:$BI$63)*(Input!$B$64:$BI$69))</f>
        <v>0</v>
      </c>
      <c r="AE46" s="6">
        <f t="shared" si="55"/>
        <v>59.4084</v>
      </c>
      <c r="AF46" s="14">
        <f t="shared" si="43"/>
        <v>0</v>
      </c>
      <c r="AH46" s="22" cm="1">
        <f t="array" ref="AH46">SUMPRODUCT(($A46=Input!$A$64:$A$69)*(AH$13=Input!$B$63:$BI$63)*(Input!$B$64:$BI$69))</f>
        <v>0</v>
      </c>
      <c r="AI46" s="6">
        <f t="shared" si="56"/>
        <v>59.4084</v>
      </c>
      <c r="AJ46" s="14">
        <f t="shared" si="44"/>
        <v>0</v>
      </c>
      <c r="AL46" s="22" cm="1">
        <f t="array" ref="AL46">SUMPRODUCT(($A46=Input!$A$64:$A$69)*(AL$13=Input!$B$63:$BI$63)*(Input!$B$64:$BI$69))</f>
        <v>0</v>
      </c>
      <c r="AM46" s="6">
        <f t="shared" si="57"/>
        <v>64.618399999999994</v>
      </c>
      <c r="AN46" s="14">
        <f t="shared" si="45"/>
        <v>0</v>
      </c>
      <c r="AP46" s="22" cm="1">
        <f t="array" ref="AP46">SUMPRODUCT(($A46=Input!$A$64:$A$69)*(AP$13=Input!$B$63:$BI$63)*(Input!$B$64:$BI$69))</f>
        <v>0</v>
      </c>
      <c r="AQ46" s="6">
        <f t="shared" si="58"/>
        <v>64.618399999999994</v>
      </c>
      <c r="AR46" s="14">
        <f t="shared" si="46"/>
        <v>0</v>
      </c>
      <c r="AT46" s="22" cm="1">
        <f t="array" ref="AT46">SUMPRODUCT(($A46=Input!$A$64:$A$69)*(AT$13=Input!$B$63:$BI$63)*(Input!$B$64:$BI$69))</f>
        <v>0</v>
      </c>
      <c r="AU46" s="6">
        <f t="shared" si="59"/>
        <v>64.618399999999994</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62.730000000000004</v>
      </c>
      <c r="F49" s="20"/>
      <c r="G49" s="21"/>
      <c r="H49" s="24">
        <f>H22+H38+H41</f>
        <v>63.165599999999998</v>
      </c>
      <c r="J49" s="20"/>
      <c r="K49" s="21"/>
      <c r="L49" s="24">
        <f>L22+L38+L41</f>
        <v>63.165599999999998</v>
      </c>
      <c r="N49" s="20"/>
      <c r="O49" s="21"/>
      <c r="P49" s="24">
        <f>P22+P38+P41</f>
        <v>63.165599999999998</v>
      </c>
      <c r="R49" s="20"/>
      <c r="S49" s="21"/>
      <c r="T49" s="24">
        <f>T22+T38+T41</f>
        <v>59.45839999999999</v>
      </c>
      <c r="V49" s="20"/>
      <c r="W49" s="21"/>
      <c r="X49" s="24">
        <f>X22+X38+X41</f>
        <v>58.408399999999993</v>
      </c>
      <c r="Z49" s="20"/>
      <c r="AA49" s="21"/>
      <c r="AB49" s="24">
        <f>AB22+AB38+AB41</f>
        <v>58.408399999999993</v>
      </c>
      <c r="AD49" s="20"/>
      <c r="AE49" s="21"/>
      <c r="AF49" s="24">
        <f>AF22+AF38+AF41</f>
        <v>59.828400000000002</v>
      </c>
      <c r="AH49" s="20"/>
      <c r="AI49" s="21"/>
      <c r="AJ49" s="24">
        <f>AJ22+AJ38+AJ41</f>
        <v>59.828400000000002</v>
      </c>
      <c r="AL49" s="20"/>
      <c r="AM49" s="21"/>
      <c r="AN49" s="24">
        <f>AN22+AN38+AN41</f>
        <v>65.068399999999997</v>
      </c>
      <c r="AP49" s="20"/>
      <c r="AQ49" s="21"/>
      <c r="AR49" s="24">
        <f>AR22+AR38+AR41</f>
        <v>65.068399999999997</v>
      </c>
      <c r="AS49" s="98"/>
      <c r="AT49" s="20"/>
      <c r="AU49" s="21"/>
      <c r="AV49" s="24">
        <f>AV22+AV38+AV41</f>
        <v>65.068399999999997</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East Los Angeles</v>
      </c>
    </row>
    <row r="60" spans="1:48" ht="15.75" thickBot="1" x14ac:dyDescent="0.3">
      <c r="A60" s="1"/>
      <c r="B60" s="2"/>
    </row>
    <row r="61" spans="1:48" ht="15.75" thickBot="1" x14ac:dyDescent="0.3">
      <c r="A61" s="1"/>
      <c r="B61" s="162" t="str">
        <f>CONCATENATE("January"," ",$B$5)</f>
        <v>January 2024</v>
      </c>
      <c r="C61" s="163"/>
      <c r="D61" s="164"/>
      <c r="F61" s="162" t="str">
        <f>CONCATENATE("February"," ",$B$5)</f>
        <v>February 2024</v>
      </c>
      <c r="G61" s="163"/>
      <c r="H61" s="164"/>
      <c r="J61" s="162" t="str">
        <f>CONCATENATE("March"," ",$B$5)</f>
        <v>March 2024</v>
      </c>
      <c r="K61" s="163"/>
      <c r="L61" s="164"/>
      <c r="N61" s="162" t="str">
        <f>CONCATENATE("April"," ",$B$5)</f>
        <v>April 2024</v>
      </c>
      <c r="O61" s="163"/>
      <c r="P61" s="164"/>
      <c r="R61" s="162" t="str">
        <f>CONCATENATE("May"," ",$B$5)</f>
        <v>May 2024</v>
      </c>
      <c r="S61" s="163"/>
      <c r="T61" s="164"/>
      <c r="V61" s="162" t="str">
        <f>CONCATENATE("June"," ",$B$5)</f>
        <v>June 2024</v>
      </c>
      <c r="W61" s="163"/>
      <c r="X61" s="164"/>
      <c r="Z61" s="162" t="str">
        <f>CONCATENATE("July"," ",$B$5)</f>
        <v>July 2024</v>
      </c>
      <c r="AA61" s="163"/>
      <c r="AB61" s="164"/>
      <c r="AD61" s="162" t="str">
        <f>CONCATENATE("August"," ",$B$5)</f>
        <v>August 2024</v>
      </c>
      <c r="AE61" s="163"/>
      <c r="AF61" s="164"/>
      <c r="AH61" s="162" t="str">
        <f>CONCATENATE("September"," ",$B$5)</f>
        <v>September 2024</v>
      </c>
      <c r="AI61" s="163"/>
      <c r="AJ61" s="164"/>
      <c r="AL61" s="162" t="str">
        <f>CONCATENATE("October"," ",$B$5)</f>
        <v>October 2024</v>
      </c>
      <c r="AM61" s="163"/>
      <c r="AN61" s="164"/>
      <c r="AP61" s="162" t="str">
        <f>CONCATENATE("November"," ",$B$5)</f>
        <v>November 2024</v>
      </c>
      <c r="AQ61" s="163"/>
      <c r="AR61" s="164"/>
      <c r="AS61" s="94"/>
      <c r="AT61" s="162" t="str">
        <f>CONCATENATE("December"," ",$B$5)</f>
        <v>December 2024</v>
      </c>
      <c r="AU61" s="163"/>
      <c r="AV61" s="164"/>
    </row>
    <row r="62" spans="1:48" x14ac:dyDescent="0.25">
      <c r="A62" s="1" t="s">
        <v>4</v>
      </c>
      <c r="B62" s="13"/>
      <c r="D62" s="14">
        <f>INDEX(Input!$B$29:$AK$29,MATCH('Residential Bills_Yr 2_avg'!$B$54,Input!$A$29:$A$29,0),MATCH('Residential Bills_Yr 2_avg'!B$61,Input!$B$28:$AK$28,0))</f>
        <v>24.439999999999998</v>
      </c>
      <c r="F62" s="13"/>
      <c r="H62" s="14">
        <f>INDEX(Input!$B$29:$AK$29,MATCH('Residential Bills_Yr 2_avg'!$B$54,Input!$A$29:$A$29,0),MATCH('Residential Bills_Yr 2_avg'!F$61,Input!$B$28:$AK$28,0))</f>
        <v>24.439999999999998</v>
      </c>
      <c r="J62" s="13"/>
      <c r="L62" s="14">
        <f>INDEX(Input!$B$29:$AK$29,MATCH('Residential Bills_Yr 2_avg'!$B$54,Input!$A$29:$A$29,0),MATCH('Residential Bills_Yr 2_avg'!J$61,Input!$B$28:$AK$28,0))</f>
        <v>24.439999999999998</v>
      </c>
      <c r="N62" s="13"/>
      <c r="P62" s="14">
        <f>INDEX(Input!$B$29:$AK$29,MATCH('Residential Bills_Yr 2_avg'!$B$54,Input!$A$29:$A$29,0),MATCH('Residential Bills_Yr 2_avg'!N$61,Input!$B$28:$AK$28,0))</f>
        <v>24.439999999999998</v>
      </c>
      <c r="R62" s="13"/>
      <c r="T62" s="14">
        <f>INDEX(Input!$B$29:$AK$29,MATCH('Residential Bills_Yr 2_avg'!$B$54,Input!$A$29:$A$29,0),MATCH('Residential Bills_Yr 2_avg'!R$61,Input!$B$28:$AK$28,0))</f>
        <v>32.659999999999997</v>
      </c>
      <c r="V62" s="13"/>
      <c r="X62" s="14">
        <f>INDEX(Input!$B$29:$AK$29,MATCH('Residential Bills_Yr 2_avg'!$B$54,Input!$A$29:$A$29,0),MATCH('Residential Bills_Yr 2_avg'!V$61,Input!$B$28:$AK$28,0))</f>
        <v>32.659999999999997</v>
      </c>
      <c r="Z62" s="13"/>
      <c r="AB62" s="14">
        <f>INDEX(Input!$B$29:$AK$29,MATCH('Residential Bills_Yr 2_avg'!$B$54,Input!$A$29:$A$29,0),MATCH('Residential Bills_Yr 2_avg'!Z$61,Input!$B$28:$AK$28,0))</f>
        <v>32.659999999999997</v>
      </c>
      <c r="AD62" s="13"/>
      <c r="AF62" s="14">
        <f>INDEX(Input!$B$29:$AK$29,MATCH('Residential Bills_Yr 2_avg'!$B$54,Input!$A$29:$A$29,0),MATCH('Residential Bills_Yr 2_avg'!AD$61,Input!$B$28:$AK$28,0))</f>
        <v>32.659999999999997</v>
      </c>
      <c r="AH62" s="13"/>
      <c r="AJ62" s="14">
        <f>INDEX(Input!$B$29:$AK$29,MATCH('Residential Bills_Yr 2_avg'!$B$54,Input!$A$29:$A$29,0),MATCH('Residential Bills_Yr 2_avg'!AH$61,Input!$B$28:$AK$28,0))</f>
        <v>32.659999999999997</v>
      </c>
      <c r="AL62" s="13"/>
      <c r="AN62" s="14">
        <f>INDEX(Input!$B$29:$AK$29,MATCH('Residential Bills_Yr 2_avg'!$B$54,Input!$A$29:$A$29,0),MATCH('Residential Bills_Yr 2_avg'!AL$61,Input!$B$28:$AK$28,0))</f>
        <v>32.659999999999997</v>
      </c>
      <c r="AP62" s="13"/>
      <c r="AR62" s="14">
        <f>INDEX(Input!$B$29:$AK$29,MATCH('Residential Bills_Yr 2_avg'!$B$54,Input!$A$29:$A$29,0),MATCH('Residential Bills_Yr 2_avg'!AP$61,Input!$B$28:$AK$28,0))</f>
        <v>32.659999999999997</v>
      </c>
      <c r="AS62" s="6"/>
      <c r="AT62" s="13"/>
      <c r="AV62" s="14">
        <f>INDEX(Input!$B$29:$AK$29,MATCH('Residential Bills_Yr 2_avg'!$B$54,Input!$A$29:$A$29,0),MATCH('Residential Bills_Yr 2_avg'!AT$61,Input!$B$28:$AK$28,0))</f>
        <v>32.659999999999997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4.5781999999999998</v>
      </c>
      <c r="C65" s="2">
        <f>IF($B$55&gt;Input!F88,Input!F88,'Residential Bills_Yr 2_avg'!$B$55)</f>
        <v>8</v>
      </c>
      <c r="D65" s="14">
        <f>ROUND(IFERROR(B65*C65," "),2)</f>
        <v>36.630000000000003</v>
      </c>
      <c r="F65" s="18">
        <f>INDEX(Input!$B$22:$AK$26,MATCH('Residential Bills_Yr 2_avg'!$A65,Input!$A$22:$A$26,0),MATCH('Residential Bills_Yr 2_avg'!F$61,Input!$B$21:$AK$21,0))</f>
        <v>4.5781999999999998</v>
      </c>
      <c r="G65" s="2">
        <f>IF($B$55&gt;Input!G88,Input!G88,'Residential Bills_Yr 2_avg'!$B$55)</f>
        <v>8</v>
      </c>
      <c r="H65" s="14">
        <f>IFERROR(F65*G65," ")</f>
        <v>36.625599999999999</v>
      </c>
      <c r="J65" s="18">
        <f>INDEX(Input!$B$22:$AK$26,MATCH('Residential Bills_Yr 2_avg'!$A65,Input!$A$22:$A$26,0),MATCH('Residential Bills_Yr 2_avg'!J$61,Input!$B$21:$AK$21,0))</f>
        <v>4.5781999999999998</v>
      </c>
      <c r="K65" s="2">
        <f>IF($B$55&gt;Input!H88,Input!H88,'Residential Bills_Yr 2_avg'!$B$55)</f>
        <v>8</v>
      </c>
      <c r="L65" s="14">
        <f>IFERROR(J65*K65," ")</f>
        <v>36.625599999999999</v>
      </c>
      <c r="N65" s="18">
        <f>INDEX(Input!$B$22:$AK$26,MATCH('Residential Bills_Yr 2_avg'!$A65,Input!$A$22:$A$26,0),MATCH('Residential Bills_Yr 2_avg'!N$61,Input!$B$21:$AK$21,0))</f>
        <v>4.5781999999999998</v>
      </c>
      <c r="O65" s="2">
        <f>IF($B$55&gt;Input!I88,Input!I88,'Residential Bills_Yr 2_avg'!$B$55)</f>
        <v>8</v>
      </c>
      <c r="P65" s="14">
        <f>IFERROR(N65*O65," ")</f>
        <v>36.625599999999999</v>
      </c>
      <c r="R65" s="18">
        <f>INDEX(Input!$B$22:$AK$26,MATCH('Residential Bills_Yr 2_avg'!$A65,Input!$A$22:$A$26,0),MATCH('Residential Bills_Yr 2_avg'!R$61,Input!$B$21:$AK$21,0))</f>
        <v>1.7774000000000001</v>
      </c>
      <c r="S65" s="2">
        <f>IF($B$55&gt;Input!J88,Input!J88,'Residential Bills_Yr 2_avg'!$B$55)</f>
        <v>6</v>
      </c>
      <c r="T65" s="14">
        <f>IFERROR(R65*S65," ")</f>
        <v>10.664400000000001</v>
      </c>
      <c r="V65" s="18">
        <f>INDEX(Input!$B$22:$AK$26,MATCH('Residential Bills_Yr 2_avg'!$A65,Input!$A$22:$A$26,0),MATCH('Residential Bills_Yr 2_avg'!V$61,Input!$B$21:$AK$21,0))</f>
        <v>1.7774000000000001</v>
      </c>
      <c r="W65" s="2">
        <f>IF($B$55&gt;Input!K88,Input!K88,'Residential Bills_Yr 2_avg'!$B$55)</f>
        <v>6</v>
      </c>
      <c r="X65" s="14">
        <f>IFERROR(V65*W65," ")</f>
        <v>10.664400000000001</v>
      </c>
      <c r="Z65" s="18">
        <f>INDEX(Input!$B$22:$AK$26,MATCH('Residential Bills_Yr 2_avg'!$A65,Input!$A$22:$A$26,0),MATCH('Residential Bills_Yr 2_avg'!Z$61,Input!$B$21:$AK$21,0))</f>
        <v>1.7774000000000001</v>
      </c>
      <c r="AA65" s="2">
        <f>IF($B$55&gt;Input!L88,Input!L88,'Residential Bills_Yr 2_avg'!$B$55)</f>
        <v>6</v>
      </c>
      <c r="AB65" s="14">
        <f>IFERROR(Z65*AA65," ")</f>
        <v>10.664400000000001</v>
      </c>
      <c r="AD65" s="18">
        <f>INDEX(Input!$B$22:$AK$26,MATCH('Residential Bills_Yr 2_avg'!$A65,Input!$A$22:$A$26,0),MATCH('Residential Bills_Yr 2_avg'!AD$61,Input!$B$21:$AK$21,0))</f>
        <v>1.7774000000000001</v>
      </c>
      <c r="AE65" s="2">
        <f>IF($B$55&gt;Input!M88,Input!M88,'Residential Bills_Yr 2_avg'!$B$55)</f>
        <v>6</v>
      </c>
      <c r="AF65" s="14">
        <f>IFERROR(AD65*AE65," ")</f>
        <v>10.664400000000001</v>
      </c>
      <c r="AH65" s="18">
        <f>INDEX(Input!$B$22:$AK$26,MATCH('Residential Bills_Yr 2_avg'!$A65,Input!$A$22:$A$26,0),MATCH('Residential Bills_Yr 2_avg'!AH$61,Input!$B$21:$AK$21,0))</f>
        <v>1.7774000000000001</v>
      </c>
      <c r="AI65" s="2">
        <f>IF($B$55&gt;Input!N88,Input!N88,'Residential Bills_Yr 2_avg'!$B$55)</f>
        <v>6</v>
      </c>
      <c r="AJ65" s="14">
        <f>IFERROR(AH65*AI65," ")</f>
        <v>10.664400000000001</v>
      </c>
      <c r="AL65" s="18">
        <f>INDEX(Input!$B$22:$AK$26,MATCH('Residential Bills_Yr 2_avg'!$A65,Input!$A$22:$A$26,0),MATCH('Residential Bills_Yr 2_avg'!AL$61,Input!$B$21:$AK$21,0))</f>
        <v>1.7774000000000001</v>
      </c>
      <c r="AM65" s="2">
        <f>IF($B$55&gt;Input!O88,Input!O88,'Residential Bills_Yr 2_avg'!$B$55)</f>
        <v>6</v>
      </c>
      <c r="AN65" s="14">
        <f>IFERROR(AL65*AM65," ")</f>
        <v>10.664400000000001</v>
      </c>
      <c r="AP65" s="18">
        <f>INDEX(Input!$B$22:$AK$26,MATCH('Residential Bills_Yr 2_avg'!$A65,Input!$A$22:$A$26,0),MATCH('Residential Bills_Yr 2_avg'!AP$61,Input!$B$21:$AK$21,0))</f>
        <v>1.7774000000000001</v>
      </c>
      <c r="AQ65" s="2">
        <f>IF($B$55&gt;Input!P88,Input!P88,'Residential Bills_Yr 2_avg'!$B$55)</f>
        <v>6</v>
      </c>
      <c r="AR65" s="14">
        <f>IFERROR(AP65*AQ65," ")</f>
        <v>10.664400000000001</v>
      </c>
      <c r="AS65" s="6"/>
      <c r="AT65" s="18">
        <f>INDEX(Input!$B$22:$AK$26,MATCH('Residential Bills_Yr 2_avg'!$A65,Input!$A$22:$A$26,0),MATCH('Residential Bills_Yr 2_avg'!AT$61,Input!$B$21:$AK$21,0))</f>
        <v>1.7774000000000001</v>
      </c>
      <c r="AU65" s="2">
        <f>IF($B$55&gt;Input!Q88,Input!Q88,'Residential Bills_Yr 2_avg'!$B$55)</f>
        <v>6</v>
      </c>
      <c r="AV65" s="14">
        <f>IFERROR(AT65*AU65," ")</f>
        <v>10.664400000000001</v>
      </c>
    </row>
    <row r="66" spans="1:48" x14ac:dyDescent="0.25">
      <c r="A66" t="str">
        <f>A18</f>
        <v>Tier 2</v>
      </c>
      <c r="B66" s="18">
        <f>INDEX(Input!$B$22:$AK$26,MATCH('Residential Bills_Yr 2_avg'!$A66,Input!$A$22:$A$26,0),MATCH('Residential Bills_Yr 2_avg'!B$61,Input!$B$21:$AK$21,0))</f>
        <v>5.7241999999999997</v>
      </c>
      <c r="C66" s="2">
        <f>IF(($B$55-C65)&gt;Input!F89,Input!F89,($B$55-C65))</f>
        <v>0</v>
      </c>
      <c r="D66" s="14">
        <f>ROUND(IFERROR(B66*C66," "),2)</f>
        <v>0</v>
      </c>
      <c r="F66" s="18">
        <f>INDEX(Input!$B$22:$AK$26,MATCH('Residential Bills_Yr 2_avg'!$A66,Input!$A$22:$A$26,0),MATCH('Residential Bills_Yr 2_avg'!F$61,Input!$B$21:$AK$21,0))</f>
        <v>5.7241999999999997</v>
      </c>
      <c r="G66" s="2">
        <f>IF(($B$55-G65)&gt;Input!G89,Input!G89,($B$55-G65))</f>
        <v>0</v>
      </c>
      <c r="H66" s="14">
        <f t="shared" ref="H66:H69" si="60">IFERROR(F66*G66," ")</f>
        <v>0</v>
      </c>
      <c r="J66" s="18">
        <f>INDEX(Input!$B$22:$AK$26,MATCH('Residential Bills_Yr 2_avg'!$A66,Input!$A$22:$A$26,0),MATCH('Residential Bills_Yr 2_avg'!J$61,Input!$B$21:$AK$21,0))</f>
        <v>5.7241999999999997</v>
      </c>
      <c r="K66" s="2">
        <f>IF(($B$55-K65)&gt;Input!H89,Input!H89,($B$55-K65))</f>
        <v>0</v>
      </c>
      <c r="L66" s="14">
        <f t="shared" ref="L66:L69" si="61">IFERROR(J66*K66," ")</f>
        <v>0</v>
      </c>
      <c r="N66" s="18">
        <f>INDEX(Input!$B$22:$AK$26,MATCH('Residential Bills_Yr 2_avg'!$A66,Input!$A$22:$A$26,0),MATCH('Residential Bills_Yr 2_avg'!N$61,Input!$B$21:$AK$21,0))</f>
        <v>5.7241999999999997</v>
      </c>
      <c r="O66" s="2">
        <f>IF(($B$55-O65)&gt;Input!I89,Input!I89,($B$55-O65))</f>
        <v>0</v>
      </c>
      <c r="P66" s="14">
        <f t="shared" ref="P66:P69" si="62">IFERROR(N66*O66," ")</f>
        <v>0</v>
      </c>
      <c r="R66" s="18">
        <f>INDEX(Input!$B$22:$AK$26,MATCH('Residential Bills_Yr 2_avg'!$A66,Input!$A$22:$A$26,0),MATCH('Residential Bills_Yr 2_avg'!R$61,Input!$B$21:$AK$21,0))</f>
        <v>7.0869999999999997</v>
      </c>
      <c r="S66" s="2">
        <f>IF(($B$55-S65)&gt;Input!J89,Input!J89,($B$55-S65))</f>
        <v>2</v>
      </c>
      <c r="T66" s="14">
        <f t="shared" ref="T66:T69" si="63">IFERROR(R66*S66," ")</f>
        <v>14.173999999999999</v>
      </c>
      <c r="V66" s="18">
        <f>INDEX(Input!$B$22:$AK$26,MATCH('Residential Bills_Yr 2_avg'!$A66,Input!$A$22:$A$26,0),MATCH('Residential Bills_Yr 2_avg'!V$61,Input!$B$21:$AK$21,0))</f>
        <v>7.0869999999999997</v>
      </c>
      <c r="W66" s="2">
        <f>IF(($B$55-W65)&gt;Input!K89,Input!K89,($B$55-S65))</f>
        <v>2</v>
      </c>
      <c r="X66" s="14">
        <f t="shared" ref="X66:X69" si="64">IFERROR(V66*W66," ")</f>
        <v>14.173999999999999</v>
      </c>
      <c r="Z66" s="18">
        <f>INDEX(Input!$B$22:$AK$26,MATCH('Residential Bills_Yr 2_avg'!$A66,Input!$A$22:$A$26,0),MATCH('Residential Bills_Yr 2_avg'!Z$61,Input!$B$21:$AK$21,0))</f>
        <v>7.0869999999999997</v>
      </c>
      <c r="AA66" s="2">
        <f>IF(($B$55-AA65)&gt;Input!L89,Input!L89,($B$55-AA65))</f>
        <v>2</v>
      </c>
      <c r="AB66" s="14">
        <f t="shared" ref="AB66:AB69" si="65">IFERROR(Z66*AA66," ")</f>
        <v>14.173999999999999</v>
      </c>
      <c r="AD66" s="18">
        <f>INDEX(Input!$B$22:$AK$26,MATCH('Residential Bills_Yr 2_avg'!$A66,Input!$A$22:$A$26,0),MATCH('Residential Bills_Yr 2_avg'!AD$61,Input!$B$21:$AK$21,0))</f>
        <v>7.0869999999999997</v>
      </c>
      <c r="AE66" s="2">
        <f>IF(($B$55-AE65)&gt;Input!M89,Input!M89,($B$55-AE65))</f>
        <v>2</v>
      </c>
      <c r="AF66" s="14">
        <f t="shared" ref="AF66:AF69" si="66">IFERROR(AD66*AE66," ")</f>
        <v>14.173999999999999</v>
      </c>
      <c r="AH66" s="18">
        <f>INDEX(Input!$B$22:$AK$26,MATCH('Residential Bills_Yr 2_avg'!$A66,Input!$A$22:$A$26,0),MATCH('Residential Bills_Yr 2_avg'!AH$61,Input!$B$21:$AK$21,0))</f>
        <v>7.0869999999999997</v>
      </c>
      <c r="AI66" s="2">
        <f>IF(($B$55-AI65)&gt;Input!N89,Input!N89,($B$55-AI65))</f>
        <v>2</v>
      </c>
      <c r="AJ66" s="14">
        <f t="shared" ref="AJ66:AJ69" si="67">IFERROR(AH66*AI66," ")</f>
        <v>14.173999999999999</v>
      </c>
      <c r="AL66" s="18">
        <f>INDEX(Input!$B$22:$AK$26,MATCH('Residential Bills_Yr 2_avg'!$A66,Input!$A$22:$A$26,0),MATCH('Residential Bills_Yr 2_avg'!AL$61,Input!$B$21:$AK$21,0))</f>
        <v>7.0869999999999997</v>
      </c>
      <c r="AM66" s="2">
        <f>IF(($B$55-AM65)&gt;Input!O89,Input!O89,($B$55-AM65))</f>
        <v>2</v>
      </c>
      <c r="AN66" s="14">
        <f t="shared" ref="AN66:AN69" si="68">IFERROR(AL66*AM66," ")</f>
        <v>14.173999999999999</v>
      </c>
      <c r="AP66" s="18">
        <f>INDEX(Input!$B$22:$AK$26,MATCH('Residential Bills_Yr 2_avg'!$A66,Input!$A$22:$A$26,0),MATCH('Residential Bills_Yr 2_avg'!AP$61,Input!$B$21:$AK$21,0))</f>
        <v>7.0869999999999997</v>
      </c>
      <c r="AQ66" s="2">
        <f>IF(($B$55-AQ65)&gt;Input!P89,Input!P89,($B$55-AQ65))</f>
        <v>2</v>
      </c>
      <c r="AR66" s="14">
        <f t="shared" ref="AR66:AR69" si="69">IFERROR(AP66*AQ66," ")</f>
        <v>14.173999999999999</v>
      </c>
      <c r="AS66" s="6"/>
      <c r="AT66" s="18">
        <f>INDEX(Input!$B$22:$AK$26,MATCH('Residential Bills_Yr 2_avg'!$A66,Input!$A$22:$A$26,0),MATCH('Residential Bills_Yr 2_avg'!AT$61,Input!$B$21:$AK$21,0))</f>
        <v>7.0869999999999997</v>
      </c>
      <c r="AU66" s="2">
        <f>IF(($B$55-AU65)&gt;Input!Q89,Input!Q89,($B$55-AU65))</f>
        <v>2</v>
      </c>
      <c r="AV66" s="14">
        <f t="shared" ref="AV66:AV69" si="70">IFERROR(AT66*AU66," ")</f>
        <v>14.173999999999999</v>
      </c>
    </row>
    <row r="67" spans="1:48" x14ac:dyDescent="0.25">
      <c r="A67" t="str">
        <f>A19</f>
        <v>Tier 3</v>
      </c>
      <c r="B67" s="18">
        <f>INDEX(Input!$B$22:$AK$26,MATCH('Residential Bills_Yr 2_avg'!$A67,Input!$A$22:$A$26,0),MATCH('Residential Bills_Yr 2_avg'!B$61,Input!$B$21:$AK$21,0))</f>
        <v>0</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0</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0</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0</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8.8567999999999998</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8.8567999999999998</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8.8567999999999998</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8.8567999999999998</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8.8567999999999998</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8.8567999999999998</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8.8567999999999998</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8.8567999999999998</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0</v>
      </c>
      <c r="S68" s="2"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4" t="str">
        <f t="shared" si="63"/>
        <v xml:space="preserve"> </v>
      </c>
      <c r="V68" s="18">
        <f>INDEX(Input!$B$22:$AK$26,MATCH('Residential Bills_Yr 2_avg'!$A68,Input!$A$22:$A$26,0),MATCH('Residential Bills_Yr 2_avg'!V$61,Input!$B$21:$AK$21,0))</f>
        <v>0</v>
      </c>
      <c r="W68" s="2"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4" t="str">
        <f t="shared" si="64"/>
        <v xml:space="preserve"> </v>
      </c>
      <c r="Z68" s="18">
        <f>INDEX(Input!$B$22:$AK$26,MATCH('Residential Bills_Yr 2_avg'!$A68,Input!$A$22:$A$26,0),MATCH('Residential Bills_Yr 2_avg'!Z$61,Input!$B$21:$AK$21,0))</f>
        <v>0</v>
      </c>
      <c r="AA68" s="2"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4" t="str">
        <f t="shared" si="65"/>
        <v xml:space="preserve"> </v>
      </c>
      <c r="AD68" s="18">
        <f>INDEX(Input!$B$22:$AK$26,MATCH('Residential Bills_Yr 2_avg'!$A68,Input!$A$22:$A$26,0),MATCH('Residential Bills_Yr 2_avg'!AD$61,Input!$B$21:$AK$21,0))</f>
        <v>0</v>
      </c>
      <c r="AE68" s="2"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4" t="str">
        <f t="shared" si="66"/>
        <v xml:space="preserve"> </v>
      </c>
      <c r="AH68" s="18">
        <f>INDEX(Input!$B$22:$AK$26,MATCH('Residential Bills_Yr 2_avg'!$A68,Input!$A$22:$A$26,0),MATCH('Residential Bills_Yr 2_avg'!AH$61,Input!$B$21:$AK$21,0))</f>
        <v>0</v>
      </c>
      <c r="AI68" s="2"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4" t="str">
        <f t="shared" si="67"/>
        <v xml:space="preserve"> </v>
      </c>
      <c r="AL68" s="18">
        <f>INDEX(Input!$B$22:$AK$26,MATCH('Residential Bills_Yr 2_avg'!$A68,Input!$A$22:$A$26,0),MATCH('Residential Bills_Yr 2_avg'!AL$61,Input!$B$21:$AK$21,0))</f>
        <v>0</v>
      </c>
      <c r="AM68" s="2"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4" t="str">
        <f t="shared" si="68"/>
        <v xml:space="preserve"> </v>
      </c>
      <c r="AP68" s="18">
        <f>INDEX(Input!$B$22:$AK$26,MATCH('Residential Bills_Yr 2_avg'!$A68,Input!$A$22:$A$26,0),MATCH('Residential Bills_Yr 2_avg'!AP$61,Input!$B$21:$AK$21,0))</f>
        <v>0</v>
      </c>
      <c r="AQ68" s="2"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4" t="str">
        <f t="shared" si="69"/>
        <v xml:space="preserve"> </v>
      </c>
      <c r="AS68" s="6"/>
      <c r="AT68" s="18">
        <f>INDEX(Input!$B$22:$AK$26,MATCH('Residential Bills_Yr 2_avg'!$A68,Input!$A$22:$A$26,0),MATCH('Residential Bills_Yr 2_avg'!AT$61,Input!$B$21:$AK$21,0))</f>
        <v>0</v>
      </c>
      <c r="AU68" s="2"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4" t="str">
        <f t="shared" si="70"/>
        <v xml:space="preserve"> </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8</v>
      </c>
      <c r="D70" s="19">
        <f>SUM(D65:D69)+D62</f>
        <v>61.07</v>
      </c>
      <c r="F70" s="13"/>
      <c r="G70" s="2">
        <f>SUM(G65:G69)</f>
        <v>8</v>
      </c>
      <c r="H70" s="19">
        <f>SUM(H65:H69)+H62</f>
        <v>61.065599999999996</v>
      </c>
      <c r="J70" s="13"/>
      <c r="K70" s="2">
        <f>SUM(K65:K69)</f>
        <v>8</v>
      </c>
      <c r="L70" s="19">
        <f>SUM(L65:L69)+L62</f>
        <v>61.065599999999996</v>
      </c>
      <c r="N70" s="13"/>
      <c r="O70" s="2">
        <f>SUM(O65:O69)</f>
        <v>8</v>
      </c>
      <c r="P70" s="19">
        <f>SUM(P65:P69)+P62</f>
        <v>61.065599999999996</v>
      </c>
      <c r="R70" s="13"/>
      <c r="S70" s="2">
        <f>SUM(S65:S69)</f>
        <v>8</v>
      </c>
      <c r="T70" s="19">
        <f>SUM(T65:T69)+T62</f>
        <v>57.498399999999997</v>
      </c>
      <c r="V70" s="13"/>
      <c r="W70" s="2">
        <f>SUM(W65:W69)</f>
        <v>8</v>
      </c>
      <c r="X70" s="19">
        <f>SUM(X65:X69)+X62</f>
        <v>57.498399999999997</v>
      </c>
      <c r="Z70" s="13"/>
      <c r="AA70" s="2">
        <f>SUM(AA65:AA69)</f>
        <v>8</v>
      </c>
      <c r="AB70" s="19">
        <f>SUM(AB65:AB69)+AB62</f>
        <v>57.498399999999997</v>
      </c>
      <c r="AD70" s="13"/>
      <c r="AE70" s="2">
        <f>SUM(AE65:AE69)</f>
        <v>8</v>
      </c>
      <c r="AF70" s="19">
        <f>SUM(AF65:AF69)+AF62</f>
        <v>57.498399999999997</v>
      </c>
      <c r="AH70" s="13"/>
      <c r="AI70" s="2">
        <f>SUM(AI65:AI69)</f>
        <v>8</v>
      </c>
      <c r="AJ70" s="19">
        <f>SUM(AJ65:AJ69)+AJ62</f>
        <v>57.498399999999997</v>
      </c>
      <c r="AL70" s="13"/>
      <c r="AM70" s="2">
        <f>SUM(AM65:AM69)</f>
        <v>8</v>
      </c>
      <c r="AN70" s="19">
        <f>SUM(AN65:AN69)+AN62</f>
        <v>57.498399999999997</v>
      </c>
      <c r="AP70" s="13"/>
      <c r="AQ70" s="2">
        <f>SUM(AQ65:AQ69)</f>
        <v>8</v>
      </c>
      <c r="AR70" s="19">
        <f>SUM(AR65:AR69)+AR62</f>
        <v>57.498399999999997</v>
      </c>
      <c r="AS70" s="43"/>
      <c r="AT70" s="13"/>
      <c r="AU70" s="2">
        <f>SUM(AU65:AU69)</f>
        <v>8</v>
      </c>
      <c r="AV70" s="19">
        <f>SUM(AV65:AV69)+AV62</f>
        <v>57.498399999999997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-12.219999999999999</v>
      </c>
      <c r="C73" s="23" t="str">
        <f>IF(VLOOKUP($A73,Input!$A$49:$B$61,2,FALSE)="Percentage",D$70,IF(VLOOKUP($A73,Input!$A$49:$B$61,2,FALSE)="Fixed","Fixed",(C$70)))</f>
        <v>Fixed</v>
      </c>
      <c r="D73" s="14">
        <f t="shared" ref="D73:D85" si="72">ROUND(IF(C73="Fixed",B73,(B73*C73)),2)</f>
        <v>-12.22</v>
      </c>
      <c r="F73" s="96">
        <f>INDEX(Input!$C$49:$AL$61,MATCH($A73,Input!$A$49:$A$61,0),MATCH(F$61,Input!$C$48:$AL$48,0))</f>
        <v>-12.219999999999999</v>
      </c>
      <c r="G73" s="23" t="str">
        <f>IF(VLOOKUP($A73,Input!$A$49:$B$61,2,FALSE)="Percentage",H$70,IF(VLOOKUP($A73,Input!$A$49:$B$61,2,FALSE)="Fixed","Fixed",(G$70)))</f>
        <v>Fixed</v>
      </c>
      <c r="H73" s="14">
        <f t="shared" ref="H73:H85" si="73">ROUND(IF(G73="Fixed",F73,(F73*G73)),2)</f>
        <v>-12.22</v>
      </c>
      <c r="J73" s="96">
        <f>INDEX(Input!$C$49:$AL$61,MATCH($A73,Input!$A$49:$A$61,0),MATCH(J$61,Input!$C$48:$AL$48,0))</f>
        <v>-12.219999999999999</v>
      </c>
      <c r="K73" s="23" t="str">
        <f>IF(VLOOKUP($A73,Input!$A$49:$B$61,2,FALSE)="Percentage",L$70,IF(VLOOKUP($A73,Input!$A$49:$B$61,2,FALSE)="Fixed","Fixed",(K$70)))</f>
        <v>Fixed</v>
      </c>
      <c r="L73" s="14">
        <f t="shared" ref="L73:L85" si="74">ROUND(IF(K73="Fixed",J73,(J73*K73)),2)</f>
        <v>-12.22</v>
      </c>
      <c r="N73" s="96">
        <f>INDEX(Input!$C$49:$AL$61,MATCH($A73,Input!$A$49:$A$61,0),MATCH(N$61,Input!$C$48:$AL$48,0))</f>
        <v>-12.219999999999999</v>
      </c>
      <c r="O73" s="23" t="str">
        <f>IF(VLOOKUP($A73,Input!$A$49:$B$61,2,FALSE)="Percentage",P$70,IF(VLOOKUP($A73,Input!$A$49:$B$61,2,FALSE)="Fixed","Fixed",(O$70)))</f>
        <v>Fixed</v>
      </c>
      <c r="P73" s="14">
        <f t="shared" ref="P73:P85" si="75">ROUND(IF(O73="Fixed",N73,(N73*O73)),2)</f>
        <v>-12.22</v>
      </c>
      <c r="R73" s="96">
        <f>INDEX(Input!$C$49:$AL$61,MATCH($A73,Input!$A$49:$A$61,0),MATCH(R$61,Input!$C$48:$AL$48,0))</f>
        <v>-16.329999999999998</v>
      </c>
      <c r="S73" s="23" t="str">
        <f>IF(VLOOKUP($A73,Input!$A$49:$B$61,2,FALSE)="Percentage",T$70,IF(VLOOKUP($A73,Input!$A$49:$B$61,2,FALSE)="Fixed","Fixed",(S$70)))</f>
        <v>Fixed</v>
      </c>
      <c r="T73" s="14">
        <f t="shared" ref="T73:T85" si="76">ROUND(IF(S73="Fixed",R73,(R73*S73)),2)</f>
        <v>-16.329999999999998</v>
      </c>
      <c r="V73" s="96">
        <f>INDEX(Input!$C$49:$AL$61,MATCH($A73,Input!$A$49:$A$61,0),MATCH(V$61,Input!$C$48:$AL$48,0))</f>
        <v>-16.329999999999998</v>
      </c>
      <c r="W73" s="23" t="str">
        <f>IF(VLOOKUP($A73,Input!$A$49:$B$61,2,FALSE)="Percentage",X$70,IF(VLOOKUP($A73,Input!$A$49:$B$61,2,FALSE)="Fixed","Fixed",(W$70)))</f>
        <v>Fixed</v>
      </c>
      <c r="X73" s="14">
        <f t="shared" ref="X73:X85" si="77">ROUND(IF(W73="Fixed",V73,(V73*W73)),2)</f>
        <v>-16.329999999999998</v>
      </c>
      <c r="Z73" s="96">
        <f>INDEX(Input!$C$49:$AL$61,MATCH($A73,Input!$A$49:$A$61,0),MATCH(Z$61,Input!$C$48:$AL$48,0))</f>
        <v>-16.329999999999998</v>
      </c>
      <c r="AA73" s="23" t="str">
        <f>IF(VLOOKUP($A73,Input!$A$49:$B$61,2,FALSE)="Percentage",AB$70,IF(VLOOKUP($A73,Input!$A$49:$B$61,2,FALSE)="Fixed","Fixed",(AA$70)))</f>
        <v>Fixed</v>
      </c>
      <c r="AB73" s="14">
        <f t="shared" ref="AB73:AB85" si="78">ROUND(IF(AA73="Fixed",Z73,(Z73*AA73)),2)</f>
        <v>-16.329999999999998</v>
      </c>
      <c r="AD73" s="96">
        <f>INDEX(Input!$C$49:$AL$61,MATCH($A73,Input!$A$49:$A$61,0),MATCH(AD$61,Input!$C$48:$AL$48,0))</f>
        <v>-16.329999999999998</v>
      </c>
      <c r="AE73" s="23" t="str">
        <f>IF(VLOOKUP($A73,Input!$A$49:$B$61,2,FALSE)="Percentage",AF$70,IF(VLOOKUP($A73,Input!$A$49:$B$61,2,FALSE)="Fixed","Fixed",(AE$70)))</f>
        <v>Fixed</v>
      </c>
      <c r="AF73" s="14">
        <f t="shared" ref="AF73:AF85" si="79">ROUND(IF(AE73="Fixed",AD73,(AD73*AE73)),2)</f>
        <v>-16.329999999999998</v>
      </c>
      <c r="AH73" s="96">
        <f>INDEX(Input!$C$49:$AL$61,MATCH($A73,Input!$A$49:$A$61,0),MATCH(AH$61,Input!$C$48:$AL$48,0))</f>
        <v>-16.329999999999998</v>
      </c>
      <c r="AI73" s="23" t="str">
        <f>IF(VLOOKUP($A73,Input!$A$49:$B$61,2,FALSE)="Percentage",AJ$70,IF(VLOOKUP($A73,Input!$A$49:$B$61,2,FALSE)="Fixed","Fixed",(AI$70)))</f>
        <v>Fixed</v>
      </c>
      <c r="AJ73" s="14">
        <f t="shared" ref="AJ73:AJ85" si="80">ROUND(IF(AI73="Fixed",AH73,(AH73*AI73)),2)</f>
        <v>-16.329999999999998</v>
      </c>
      <c r="AL73" s="96">
        <f>INDEX(Input!$C$49:$AL$61,MATCH($A73,Input!$A$49:$A$61,0),MATCH(AL$61,Input!$C$48:$AL$48,0))</f>
        <v>-16.329999999999998</v>
      </c>
      <c r="AM73" s="23" t="str">
        <f>IF(VLOOKUP($A73,Input!$A$49:$B$61,2,FALSE)="Percentage",AN$70,IF(VLOOKUP($A73,Input!$A$49:$B$61,2,FALSE)="Fixed","Fixed",(AM$70)))</f>
        <v>Fixed</v>
      </c>
      <c r="AN73" s="14">
        <f t="shared" ref="AN73:AN85" si="81">ROUND(IF(AM73="Fixed",AL73,(AL73*AM73)),2)</f>
        <v>-16.329999999999998</v>
      </c>
      <c r="AP73" s="96">
        <f>INDEX(Input!$C$49:$AL$61,MATCH($A73,Input!$A$49:$A$61,0),MATCH(AP$61,Input!$C$48:$AL$48,0))</f>
        <v>-16.329999999999998</v>
      </c>
      <c r="AQ73" s="23" t="str">
        <f>IF(VLOOKUP($A73,Input!$A$49:$B$61,2,FALSE)="Percentage",AR$70,IF(VLOOKUP($A73,Input!$A$49:$B$61,2,FALSE)="Fixed","Fixed",(AQ$70)))</f>
        <v>Fixed</v>
      </c>
      <c r="AR73" s="14">
        <f t="shared" ref="AR73:AR85" si="82">ROUND(IF(AQ73="Fixed",AP73,(AP73*AQ73)),2)</f>
        <v>-16.329999999999998</v>
      </c>
      <c r="AS73" s="6"/>
      <c r="AT73" s="96">
        <f>INDEX(Input!$C$49:$AL$61,MATCH($A73,Input!$A$49:$A$61,0),MATCH(AT$61,Input!$C$48:$AL$48,0))</f>
        <v>-16.329999999999998</v>
      </c>
      <c r="AU73" s="23" t="str">
        <f>IF(VLOOKUP($A73,Input!$A$49:$B$61,2,FALSE)="Percentage",AV$70,IF(VLOOKUP($A73,Input!$A$49:$B$61,2,FALSE)="Fixed","Fixed",(AU$70)))</f>
        <v>Fixed</v>
      </c>
      <c r="AV73" s="14">
        <f t="shared" ref="AV73:AV85" si="83">ROUND(IF(AU73="Fixed",AT73,(AT73*AU73)),2)</f>
        <v>-16.329999999999998</v>
      </c>
    </row>
    <row r="74" spans="1:48" x14ac:dyDescent="0.25">
      <c r="A74" s="28" t="str">
        <f>Input!$A50</f>
        <v>RSF Surcharge</v>
      </c>
      <c r="B74" s="96">
        <f>INDEX(Input!$C$49:$AL$61,MATCH($A74,Input!$A$49:$A$61,0),MATCH(B$61,Input!$C$48:$AL$48,0))</f>
        <v>0</v>
      </c>
      <c r="C74" s="23">
        <f>IF(VLOOKUP($A74,Input!$A$49:$B$61,2,FALSE)="Percentage",D$70,IF(VLOOKUP($A74,Input!$A$49:$B$61,2,FALSE)="Fixed","Fixed",(C$70)))</f>
        <v>61.07</v>
      </c>
      <c r="D74" s="14">
        <f t="shared" si="72"/>
        <v>0</v>
      </c>
      <c r="F74" s="96">
        <f>INDEX(Input!$C$49:$AL$61,MATCH($A74,Input!$A$49:$A$61,0),MATCH(F$61,Input!$C$48:$AL$48,0))</f>
        <v>0</v>
      </c>
      <c r="G74" s="23">
        <f>IF(VLOOKUP($A74,Input!$A$49:$B$61,2,FALSE)="Percentage",H$70,IF(VLOOKUP($A74,Input!$A$49:$B$61,2,FALSE)="Fixed","Fixed",(G$70)))</f>
        <v>61.065599999999996</v>
      </c>
      <c r="H74" s="14">
        <f t="shared" si="73"/>
        <v>0</v>
      </c>
      <c r="J74" s="96">
        <f>INDEX(Input!$C$49:$AL$61,MATCH($A74,Input!$A$49:$A$61,0),MATCH(J$61,Input!$C$48:$AL$48,0))</f>
        <v>0</v>
      </c>
      <c r="K74" s="23">
        <f>IF(VLOOKUP($A74,Input!$A$49:$B$61,2,FALSE)="Percentage",L$70,IF(VLOOKUP($A74,Input!$A$49:$B$61,2,FALSE)="Fixed","Fixed",(K$70)))</f>
        <v>61.065599999999996</v>
      </c>
      <c r="L74" s="14">
        <f t="shared" si="74"/>
        <v>0</v>
      </c>
      <c r="N74" s="96">
        <f>INDEX(Input!$C$49:$AL$61,MATCH($A74,Input!$A$49:$A$61,0),MATCH(N$61,Input!$C$48:$AL$48,0))</f>
        <v>0</v>
      </c>
      <c r="O74" s="23">
        <f>IF(VLOOKUP($A74,Input!$A$49:$B$61,2,FALSE)="Percentage",P$70,IF(VLOOKUP($A74,Input!$A$49:$B$61,2,FALSE)="Fixed","Fixed",(O$70)))</f>
        <v>61.065599999999996</v>
      </c>
      <c r="P74" s="14">
        <f t="shared" si="75"/>
        <v>0</v>
      </c>
      <c r="R74" s="96">
        <f>INDEX(Input!$C$49:$AL$61,MATCH($A74,Input!$A$49:$A$61,0),MATCH(R$61,Input!$C$48:$AL$48,0))</f>
        <v>0</v>
      </c>
      <c r="S74" s="23">
        <f>IF(VLOOKUP($A74,Input!$A$49:$B$61,2,FALSE)="Percentage",T$70,IF(VLOOKUP($A74,Input!$A$49:$B$61,2,FALSE)="Fixed","Fixed",(S$70)))</f>
        <v>57.498399999999997</v>
      </c>
      <c r="T74" s="14">
        <f t="shared" si="76"/>
        <v>0</v>
      </c>
      <c r="V74" s="96">
        <f>INDEX(Input!$C$49:$AL$61,MATCH($A74,Input!$A$49:$A$61,0),MATCH(V$61,Input!$C$48:$AL$48,0))</f>
        <v>0</v>
      </c>
      <c r="W74" s="23">
        <f>IF(VLOOKUP($A74,Input!$A$49:$B$61,2,FALSE)="Percentage",X$70,IF(VLOOKUP($A74,Input!$A$49:$B$61,2,FALSE)="Fixed","Fixed",(W$70)))</f>
        <v>57.498399999999997</v>
      </c>
      <c r="X74" s="14">
        <f t="shared" si="77"/>
        <v>0</v>
      </c>
      <c r="Z74" s="96">
        <f>INDEX(Input!$C$49:$AL$61,MATCH($A74,Input!$A$49:$A$61,0),MATCH(Z$61,Input!$C$48:$AL$48,0))</f>
        <v>0</v>
      </c>
      <c r="AA74" s="23">
        <f>IF(VLOOKUP($A74,Input!$A$49:$B$61,2,FALSE)="Percentage",AB$70,IF(VLOOKUP($A74,Input!$A$49:$B$61,2,FALSE)="Fixed","Fixed",(AA$70)))</f>
        <v>57.498399999999997</v>
      </c>
      <c r="AB74" s="14">
        <f t="shared" si="78"/>
        <v>0</v>
      </c>
      <c r="AD74" s="96">
        <f>INDEX(Input!$C$49:$AL$61,MATCH($A74,Input!$A$49:$A$61,0),MATCH(AD$61,Input!$C$48:$AL$48,0))</f>
        <v>0</v>
      </c>
      <c r="AE74" s="23">
        <f>IF(VLOOKUP($A74,Input!$A$49:$B$61,2,FALSE)="Percentage",AF$70,IF(VLOOKUP($A74,Input!$A$49:$B$61,2,FALSE)="Fixed","Fixed",(AE$70)))</f>
        <v>57.498399999999997</v>
      </c>
      <c r="AF74" s="14">
        <f t="shared" si="79"/>
        <v>0</v>
      </c>
      <c r="AH74" s="96">
        <f>INDEX(Input!$C$49:$AL$61,MATCH($A74,Input!$A$49:$A$61,0),MATCH(AH$61,Input!$C$48:$AL$48,0))</f>
        <v>0</v>
      </c>
      <c r="AI74" s="23">
        <f>IF(VLOOKUP($A74,Input!$A$49:$B$61,2,FALSE)="Percentage",AJ$70,IF(VLOOKUP($A74,Input!$A$49:$B$61,2,FALSE)="Fixed","Fixed",(AI$70)))</f>
        <v>57.498399999999997</v>
      </c>
      <c r="AJ74" s="14">
        <f t="shared" si="80"/>
        <v>0</v>
      </c>
      <c r="AL74" s="96">
        <f>INDEX(Input!$C$49:$AL$61,MATCH($A74,Input!$A$49:$A$61,0),MATCH(AL$61,Input!$C$48:$AL$48,0))</f>
        <v>0</v>
      </c>
      <c r="AM74" s="23">
        <f>IF(VLOOKUP($A74,Input!$A$49:$B$61,2,FALSE)="Percentage",AN$70,IF(VLOOKUP($A74,Input!$A$49:$B$61,2,FALSE)="Fixed","Fixed",(AM$70)))</f>
        <v>57.498399999999997</v>
      </c>
      <c r="AN74" s="14">
        <f t="shared" si="81"/>
        <v>0</v>
      </c>
      <c r="AP74" s="96">
        <f>INDEX(Input!$C$49:$AL$61,MATCH($A74,Input!$A$49:$A$61,0),MATCH(AP$61,Input!$C$48:$AL$48,0))</f>
        <v>0</v>
      </c>
      <c r="AQ74" s="23">
        <f>IF(VLOOKUP($A74,Input!$A$49:$B$61,2,FALSE)="Percentage",AR$70,IF(VLOOKUP($A74,Input!$A$49:$B$61,2,FALSE)="Fixed","Fixed",(AQ$70)))</f>
        <v>57.498399999999997</v>
      </c>
      <c r="AR74" s="14">
        <f t="shared" si="82"/>
        <v>0</v>
      </c>
      <c r="AS74" s="6"/>
      <c r="AT74" s="96">
        <f>INDEX(Input!$C$49:$AL$61,MATCH($A74,Input!$A$49:$A$61,0),MATCH(AT$61,Input!$C$48:$AL$48,0))</f>
        <v>0</v>
      </c>
      <c r="AU74" s="23">
        <f>IF(VLOOKUP($A74,Input!$A$49:$B$61,2,FALSE)="Percentage",AV$70,IF(VLOOKUP($A74,Input!$A$49:$B$61,2,FALSE)="Fixed","Fixed",(AU$70)))</f>
        <v>57.498399999999997</v>
      </c>
      <c r="AV74" s="14">
        <f t="shared" si="83"/>
        <v>0</v>
      </c>
    </row>
    <row r="75" spans="1:48" x14ac:dyDescent="0.25">
      <c r="A75" s="28" t="str">
        <f>Input!$A51</f>
        <v>WRAM/MCBA</v>
      </c>
      <c r="B75" s="96">
        <f>INDEX(Input!$C$49:$AL$61,MATCH($A75,Input!$A$49:$A$61,0),MATCH(B$61,Input!$C$48:$AL$48,0))</f>
        <v>0.2858</v>
      </c>
      <c r="C75" s="23">
        <f>IF(VLOOKUP($A75,Input!$A$49:$B$61,2,FALSE)="Percentage",D$70,IF(VLOOKUP($A75,Input!$A$49:$B$61,2,FALSE)="Fixed","Fixed",(C$70)))</f>
        <v>8</v>
      </c>
      <c r="D75" s="14">
        <f t="shared" si="72"/>
        <v>2.29</v>
      </c>
      <c r="F75" s="96">
        <f>INDEX(Input!$C$49:$AL$61,MATCH($A75,Input!$A$49:$A$61,0),MATCH(F$61,Input!$C$48:$AL$48,0))</f>
        <v>0.2858</v>
      </c>
      <c r="G75" s="23">
        <f>IF(VLOOKUP($A75,Input!$A$49:$B$61,2,FALSE)="Percentage",H$70,IF(VLOOKUP($A75,Input!$A$49:$B$61,2,FALSE)="Fixed","Fixed",(G$70)))</f>
        <v>8</v>
      </c>
      <c r="H75" s="14">
        <f t="shared" si="73"/>
        <v>2.29</v>
      </c>
      <c r="J75" s="96">
        <f>INDEX(Input!$C$49:$AL$61,MATCH($A75,Input!$A$49:$A$61,0),MATCH(J$61,Input!$C$48:$AL$48,0))</f>
        <v>0.2858</v>
      </c>
      <c r="K75" s="23">
        <f>IF(VLOOKUP($A75,Input!$A$49:$B$61,2,FALSE)="Percentage",L$70,IF(VLOOKUP($A75,Input!$A$49:$B$61,2,FALSE)="Fixed","Fixed",(K$70)))</f>
        <v>8</v>
      </c>
      <c r="L75" s="14">
        <f t="shared" si="74"/>
        <v>2.29</v>
      </c>
      <c r="N75" s="96">
        <f>INDEX(Input!$C$49:$AL$61,MATCH($A75,Input!$A$49:$A$61,0),MATCH(N$61,Input!$C$48:$AL$48,0))</f>
        <v>0.2858</v>
      </c>
      <c r="O75" s="23">
        <f>IF(VLOOKUP($A75,Input!$A$49:$B$61,2,FALSE)="Percentage",P$70,IF(VLOOKUP($A75,Input!$A$49:$B$61,2,FALSE)="Fixed","Fixed",(O$70)))</f>
        <v>8</v>
      </c>
      <c r="P75" s="14">
        <f t="shared" si="75"/>
        <v>2.29</v>
      </c>
      <c r="R75" s="96">
        <f>INDEX(Input!$C$49:$AL$61,MATCH($A75,Input!$A$49:$A$61,0),MATCH(R$61,Input!$C$48:$AL$48,0))</f>
        <v>0.2858</v>
      </c>
      <c r="S75" s="23">
        <f>IF(VLOOKUP($A75,Input!$A$49:$B$61,2,FALSE)="Percentage",T$70,IF(VLOOKUP($A75,Input!$A$49:$B$61,2,FALSE)="Fixed","Fixed",(S$70)))</f>
        <v>8</v>
      </c>
      <c r="T75" s="14">
        <f t="shared" si="76"/>
        <v>2.29</v>
      </c>
      <c r="V75" s="96">
        <f>INDEX(Input!$C$49:$AL$61,MATCH($A75,Input!$A$49:$A$61,0),MATCH(V$61,Input!$C$48:$AL$48,0))</f>
        <v>0</v>
      </c>
      <c r="W75" s="23">
        <f>IF(VLOOKUP($A75,Input!$A$49:$B$61,2,FALSE)="Percentage",X$70,IF(VLOOKUP($A75,Input!$A$49:$B$61,2,FALSE)="Fixed","Fixed",(W$70)))</f>
        <v>8</v>
      </c>
      <c r="X75" s="14">
        <f t="shared" si="77"/>
        <v>0</v>
      </c>
      <c r="Z75" s="96">
        <f>INDEX(Input!$C$49:$AL$61,MATCH($A75,Input!$A$49:$A$61,0),MATCH(Z$61,Input!$C$48:$AL$48,0))</f>
        <v>0</v>
      </c>
      <c r="AA75" s="23">
        <f>IF(VLOOKUP($A75,Input!$A$49:$B$61,2,FALSE)="Percentage",AB$70,IF(VLOOKUP($A75,Input!$A$49:$B$61,2,FALSE)="Fixed","Fixed",(AA$70)))</f>
        <v>8</v>
      </c>
      <c r="AB75" s="14">
        <f t="shared" si="78"/>
        <v>0</v>
      </c>
      <c r="AD75" s="96">
        <f>INDEX(Input!$C$49:$AL$61,MATCH($A75,Input!$A$49:$A$61,0),MATCH(AD$61,Input!$C$48:$AL$48,0))</f>
        <v>0</v>
      </c>
      <c r="AE75" s="23">
        <f>IF(VLOOKUP($A75,Input!$A$49:$B$61,2,FALSE)="Percentage",AF$70,IF(VLOOKUP($A75,Input!$A$49:$B$61,2,FALSE)="Fixed","Fixed",(AE$70)))</f>
        <v>8</v>
      </c>
      <c r="AF75" s="14">
        <f t="shared" si="79"/>
        <v>0</v>
      </c>
      <c r="AH75" s="96">
        <f>INDEX(Input!$C$49:$AL$61,MATCH($A75,Input!$A$49:$A$61,0),MATCH(AH$61,Input!$C$48:$AL$48,0))</f>
        <v>0</v>
      </c>
      <c r="AI75" s="23">
        <f>IF(VLOOKUP($A75,Input!$A$49:$B$61,2,FALSE)="Percentage",AJ$70,IF(VLOOKUP($A75,Input!$A$49:$B$61,2,FALSE)="Fixed","Fixed",(AI$70)))</f>
        <v>8</v>
      </c>
      <c r="AJ75" s="14">
        <f t="shared" si="80"/>
        <v>0</v>
      </c>
      <c r="AL75" s="96">
        <f>INDEX(Input!$C$49:$AL$61,MATCH($A75,Input!$A$49:$A$61,0),MATCH(AL$61,Input!$C$48:$AL$48,0))</f>
        <v>0</v>
      </c>
      <c r="AM75" s="23">
        <f>IF(VLOOKUP($A75,Input!$A$49:$B$61,2,FALSE)="Percentage",AN$70,IF(VLOOKUP($A75,Input!$A$49:$B$61,2,FALSE)="Fixed","Fixed",(AM$70)))</f>
        <v>8</v>
      </c>
      <c r="AN75" s="14">
        <f t="shared" si="81"/>
        <v>0</v>
      </c>
      <c r="AP75" s="96">
        <f>INDEX(Input!$C$49:$AL$61,MATCH($A75,Input!$A$49:$A$61,0),MATCH(AP$61,Input!$C$48:$AL$48,0))</f>
        <v>0</v>
      </c>
      <c r="AQ75" s="23">
        <f>IF(VLOOKUP($A75,Input!$A$49:$B$61,2,FALSE)="Percentage",AR$70,IF(VLOOKUP($A75,Input!$A$49:$B$61,2,FALSE)="Fixed","Fixed",(AQ$70)))</f>
        <v>8</v>
      </c>
      <c r="AR75" s="14">
        <f t="shared" si="82"/>
        <v>0</v>
      </c>
      <c r="AS75" s="6"/>
      <c r="AT75" s="96">
        <f>INDEX(Input!$C$49:$AL$61,MATCH($A75,Input!$A$49:$A$61,0),MATCH(AT$61,Input!$C$48:$AL$48,0))</f>
        <v>0</v>
      </c>
      <c r="AU75" s="23">
        <f>IF(VLOOKUP($A75,Input!$A$49:$B$61,2,FALSE)="Percentage",AV$70,IF(VLOOKUP($A75,Input!$A$49:$B$61,2,FALSE)="Fixed","Fixed",(AU$70)))</f>
        <v>8</v>
      </c>
      <c r="AV75" s="14">
        <f t="shared" si="83"/>
        <v>0</v>
      </c>
    </row>
    <row r="76" spans="1:48" x14ac:dyDescent="0.25">
      <c r="A76" s="28" t="str">
        <f>Input!$A52</f>
        <v>PCBA</v>
      </c>
      <c r="B76" s="96">
        <f>INDEX(Input!$C$49:$AL$61,MATCH($A76,Input!$A$49:$A$61,0),MATCH(B$61,Input!$C$48:$AL$48,0))</f>
        <v>0.184</v>
      </c>
      <c r="C76" s="23">
        <f>IF(VLOOKUP($A76,Input!$A$49:$B$61,2,FALSE)="Percentage",D$70,IF(VLOOKUP($A76,Input!$A$49:$B$61,2,FALSE)="Fixed","Fixed",(C$70)))</f>
        <v>8</v>
      </c>
      <c r="D76" s="14">
        <f t="shared" si="72"/>
        <v>1.47</v>
      </c>
      <c r="F76" s="96">
        <f>INDEX(Input!$C$49:$AL$61,MATCH($A76,Input!$A$49:$A$61,0),MATCH(F$61,Input!$C$48:$AL$48,0))</f>
        <v>0.184</v>
      </c>
      <c r="G76" s="23">
        <f>IF(VLOOKUP($A76,Input!$A$49:$B$61,2,FALSE)="Percentage",H$70,IF(VLOOKUP($A76,Input!$A$49:$B$61,2,FALSE)="Fixed","Fixed",(G$70)))</f>
        <v>8</v>
      </c>
      <c r="H76" s="14">
        <f t="shared" si="73"/>
        <v>1.47</v>
      </c>
      <c r="J76" s="96">
        <f>INDEX(Input!$C$49:$AL$61,MATCH($A76,Input!$A$49:$A$61,0),MATCH(J$61,Input!$C$48:$AL$48,0))</f>
        <v>0.184</v>
      </c>
      <c r="K76" s="23">
        <f>IF(VLOOKUP($A76,Input!$A$49:$B$61,2,FALSE)="Percentage",L$70,IF(VLOOKUP($A76,Input!$A$49:$B$61,2,FALSE)="Fixed","Fixed",(K$70)))</f>
        <v>8</v>
      </c>
      <c r="L76" s="14">
        <f t="shared" si="74"/>
        <v>1.47</v>
      </c>
      <c r="N76" s="96">
        <f>INDEX(Input!$C$49:$AL$61,MATCH($A76,Input!$A$49:$A$61,0),MATCH(N$61,Input!$C$48:$AL$48,0))</f>
        <v>0.184</v>
      </c>
      <c r="O76" s="23">
        <f>IF(VLOOKUP($A76,Input!$A$49:$B$61,2,FALSE)="Percentage",P$70,IF(VLOOKUP($A76,Input!$A$49:$B$61,2,FALSE)="Fixed","Fixed",(O$70)))</f>
        <v>8</v>
      </c>
      <c r="P76" s="14">
        <f t="shared" si="75"/>
        <v>1.47</v>
      </c>
      <c r="R76" s="96">
        <f>INDEX(Input!$C$49:$AL$61,MATCH($A76,Input!$A$49:$A$61,0),MATCH(R$61,Input!$C$48:$AL$48,0))</f>
        <v>0.184</v>
      </c>
      <c r="S76" s="23">
        <f>IF(VLOOKUP($A76,Input!$A$49:$B$61,2,FALSE)="Percentage",T$70,IF(VLOOKUP($A76,Input!$A$49:$B$61,2,FALSE)="Fixed","Fixed",(S$70)))</f>
        <v>8</v>
      </c>
      <c r="T76" s="14">
        <f t="shared" si="76"/>
        <v>1.47</v>
      </c>
      <c r="V76" s="96">
        <f>INDEX(Input!$C$49:$AL$61,MATCH($A76,Input!$A$49:$A$61,0),MATCH(V$61,Input!$C$48:$AL$48,0))</f>
        <v>0.184</v>
      </c>
      <c r="W76" s="23">
        <f>IF(VLOOKUP($A76,Input!$A$49:$B$61,2,FALSE)="Percentage",X$70,IF(VLOOKUP($A76,Input!$A$49:$B$61,2,FALSE)="Fixed","Fixed",(W$70)))</f>
        <v>8</v>
      </c>
      <c r="X76" s="14">
        <f t="shared" si="77"/>
        <v>1.47</v>
      </c>
      <c r="Z76" s="96">
        <f>INDEX(Input!$C$49:$AL$61,MATCH($A76,Input!$A$49:$A$61,0),MATCH(Z$61,Input!$C$48:$AL$48,0))</f>
        <v>0.184</v>
      </c>
      <c r="AA76" s="23">
        <f>IF(VLOOKUP($A76,Input!$A$49:$B$61,2,FALSE)="Percentage",AB$70,IF(VLOOKUP($A76,Input!$A$49:$B$61,2,FALSE)="Fixed","Fixed",(AA$70)))</f>
        <v>8</v>
      </c>
      <c r="AB76" s="14">
        <f t="shared" si="78"/>
        <v>1.47</v>
      </c>
      <c r="AD76" s="96">
        <f>INDEX(Input!$C$49:$AL$61,MATCH($A76,Input!$A$49:$A$61,0),MATCH(AD$61,Input!$C$48:$AL$48,0))</f>
        <v>0</v>
      </c>
      <c r="AE76" s="23">
        <f>IF(VLOOKUP($A76,Input!$A$49:$B$61,2,FALSE)="Percentage",AF$70,IF(VLOOKUP($A76,Input!$A$49:$B$61,2,FALSE)="Fixed","Fixed",(AE$70)))</f>
        <v>8</v>
      </c>
      <c r="AF76" s="14">
        <f t="shared" si="79"/>
        <v>0</v>
      </c>
      <c r="AH76" s="96">
        <f>INDEX(Input!$C$49:$AL$61,MATCH($A76,Input!$A$49:$A$61,0),MATCH(AH$61,Input!$C$48:$AL$48,0))</f>
        <v>0</v>
      </c>
      <c r="AI76" s="23">
        <f>IF(VLOOKUP($A76,Input!$A$49:$B$61,2,FALSE)="Percentage",AJ$70,IF(VLOOKUP($A76,Input!$A$49:$B$61,2,FALSE)="Fixed","Fixed",(AI$70)))</f>
        <v>8</v>
      </c>
      <c r="AJ76" s="14">
        <f t="shared" si="80"/>
        <v>0</v>
      </c>
      <c r="AL76" s="96">
        <f>INDEX(Input!$C$49:$AL$61,MATCH($A76,Input!$A$49:$A$61,0),MATCH(AL$61,Input!$C$48:$AL$48,0))</f>
        <v>0</v>
      </c>
      <c r="AM76" s="23">
        <f>IF(VLOOKUP($A76,Input!$A$49:$B$61,2,FALSE)="Percentage",AN$70,IF(VLOOKUP($A76,Input!$A$49:$B$61,2,FALSE)="Fixed","Fixed",(AM$70)))</f>
        <v>8</v>
      </c>
      <c r="AN76" s="14">
        <f t="shared" si="81"/>
        <v>0</v>
      </c>
      <c r="AP76" s="96">
        <f>INDEX(Input!$C$49:$AL$61,MATCH($A76,Input!$A$49:$A$61,0),MATCH(AP$61,Input!$C$48:$AL$48,0))</f>
        <v>0</v>
      </c>
      <c r="AQ76" s="23">
        <f>IF(VLOOKUP($A76,Input!$A$49:$B$61,2,FALSE)="Percentage",AR$70,IF(VLOOKUP($A76,Input!$A$49:$B$61,2,FALSE)="Fixed","Fixed",(AQ$70)))</f>
        <v>8</v>
      </c>
      <c r="AR76" s="14">
        <f t="shared" si="82"/>
        <v>0</v>
      </c>
      <c r="AS76" s="6"/>
      <c r="AT76" s="96">
        <f>INDEX(Input!$C$49:$AL$61,MATCH($A76,Input!$A$49:$A$61,0),MATCH(AT$61,Input!$C$48:$AL$48,0))</f>
        <v>0</v>
      </c>
      <c r="AU76" s="23">
        <f>IF(VLOOKUP($A76,Input!$A$49:$B$61,2,FALSE)="Percentage",AV$70,IF(VLOOKUP($A76,Input!$A$49:$B$61,2,FALSE)="Fixed","Fixed",(AU$70)))</f>
        <v>8</v>
      </c>
      <c r="AV76" s="14">
        <f t="shared" si="83"/>
        <v>0</v>
      </c>
    </row>
    <row r="77" spans="1:48" x14ac:dyDescent="0.25">
      <c r="A77" s="28" t="str">
        <f>Input!$A53</f>
        <v>HCBA</v>
      </c>
      <c r="B77" s="96">
        <f>INDEX(Input!$C$49:$AL$61,MATCH($A77,Input!$A$49:$A$61,0),MATCH(B$61,Input!$C$48:$AL$48,0))</f>
        <v>-2.88</v>
      </c>
      <c r="C77" s="23" t="str">
        <f>IF(VLOOKUP($A77,Input!$A$49:$B$61,2,FALSE)="Percentage",D$70,IF(VLOOKUP($A77,Input!$A$49:$B$61,2,FALSE)="Fixed","Fixed",(C$70)))</f>
        <v>Fixed</v>
      </c>
      <c r="D77" s="14">
        <f t="shared" si="72"/>
        <v>-2.88</v>
      </c>
      <c r="F77" s="96">
        <f>INDEX(Input!$C$49:$AL$61,MATCH($A77,Input!$A$49:$A$61,0),MATCH(F$61,Input!$C$48:$AL$48,0))</f>
        <v>-2.88</v>
      </c>
      <c r="G77" s="23" t="str">
        <f>IF(VLOOKUP($A77,Input!$A$49:$B$61,2,FALSE)="Percentage",H$70,IF(VLOOKUP($A77,Input!$A$49:$B$61,2,FALSE)="Fixed","Fixed",(G$70)))</f>
        <v>Fixed</v>
      </c>
      <c r="H77" s="14">
        <f t="shared" si="73"/>
        <v>-2.88</v>
      </c>
      <c r="J77" s="96">
        <f>INDEX(Input!$C$49:$AL$61,MATCH($A77,Input!$A$49:$A$61,0),MATCH(J$61,Input!$C$48:$AL$48,0))</f>
        <v>-2.88</v>
      </c>
      <c r="K77" s="23" t="str">
        <f>IF(VLOOKUP($A77,Input!$A$49:$B$61,2,FALSE)="Percentage",L$70,IF(VLOOKUP($A77,Input!$A$49:$B$61,2,FALSE)="Fixed","Fixed",(K$70)))</f>
        <v>Fixed</v>
      </c>
      <c r="L77" s="14">
        <f t="shared" si="74"/>
        <v>-2.88</v>
      </c>
      <c r="N77" s="96">
        <f>INDEX(Input!$C$49:$AL$61,MATCH($A77,Input!$A$49:$A$61,0),MATCH(N$61,Input!$C$48:$AL$48,0))</f>
        <v>-2.88</v>
      </c>
      <c r="O77" s="23" t="str">
        <f>IF(VLOOKUP($A77,Input!$A$49:$B$61,2,FALSE)="Percentage",P$70,IF(VLOOKUP($A77,Input!$A$49:$B$61,2,FALSE)="Fixed","Fixed",(O$70)))</f>
        <v>Fixed</v>
      </c>
      <c r="P77" s="14">
        <f t="shared" si="75"/>
        <v>-2.88</v>
      </c>
      <c r="R77" s="96">
        <f>INDEX(Input!$C$49:$AL$61,MATCH($A77,Input!$A$49:$A$61,0),MATCH(R$61,Input!$C$48:$AL$48,0))</f>
        <v>-2.88</v>
      </c>
      <c r="S77" s="23" t="str">
        <f>IF(VLOOKUP($A77,Input!$A$49:$B$61,2,FALSE)="Percentage",T$70,IF(VLOOKUP($A77,Input!$A$49:$B$61,2,FALSE)="Fixed","Fixed",(S$70)))</f>
        <v>Fixed</v>
      </c>
      <c r="T77" s="14">
        <f t="shared" si="76"/>
        <v>-2.88</v>
      </c>
      <c r="V77" s="96">
        <f>INDEX(Input!$C$49:$AL$61,MATCH($A77,Input!$A$49:$A$61,0),MATCH(V$61,Input!$C$48:$AL$48,0))</f>
        <v>-2.88</v>
      </c>
      <c r="W77" s="23" t="str">
        <f>IF(VLOOKUP($A77,Input!$A$49:$B$61,2,FALSE)="Percentage",X$70,IF(VLOOKUP($A77,Input!$A$49:$B$61,2,FALSE)="Fixed","Fixed",(W$70)))</f>
        <v>Fixed</v>
      </c>
      <c r="X77" s="14">
        <f t="shared" si="77"/>
        <v>-2.88</v>
      </c>
      <c r="Z77" s="96">
        <f>INDEX(Input!$C$49:$AL$61,MATCH($A77,Input!$A$49:$A$61,0),MATCH(Z$61,Input!$C$48:$AL$48,0))</f>
        <v>-2.88</v>
      </c>
      <c r="AA77" s="23" t="str">
        <f>IF(VLOOKUP($A77,Input!$A$49:$B$61,2,FALSE)="Percentage",AB$70,IF(VLOOKUP($A77,Input!$A$49:$B$61,2,FALSE)="Fixed","Fixed",(AA$70)))</f>
        <v>Fixed</v>
      </c>
      <c r="AB77" s="14">
        <f t="shared" si="78"/>
        <v>-2.88</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DRMA</v>
      </c>
      <c r="B78" s="96">
        <f>INDEX(Input!$C$49:$AL$61,MATCH($A78,Input!$A$49:$A$61,0),MATCH(B$61,Input!$C$48:$AL$48,0))</f>
        <v>0</v>
      </c>
      <c r="C78" s="23">
        <f>IF(VLOOKUP($A78,Input!$A$49:$B$61,2,FALSE)="Percentage",D$70,IF(VLOOKUP($A78,Input!$A$49:$B$61,2,FALSE)="Fixed","Fixed",(C$70)))</f>
        <v>8</v>
      </c>
      <c r="D78" s="14">
        <f t="shared" si="72"/>
        <v>0</v>
      </c>
      <c r="F78" s="96">
        <f>INDEX(Input!$C$49:$AL$61,MATCH($A78,Input!$A$49:$A$61,0),MATCH(F$61,Input!$C$48:$AL$48,0))</f>
        <v>0</v>
      </c>
      <c r="G78" s="23">
        <f>IF(VLOOKUP($A78,Input!$A$49:$B$61,2,FALSE)="Percentage",H$70,IF(VLOOKUP($A78,Input!$A$49:$B$61,2,FALSE)="Fixed","Fixed",(G$70)))</f>
        <v>8</v>
      </c>
      <c r="H78" s="14">
        <f t="shared" si="73"/>
        <v>0</v>
      </c>
      <c r="J78" s="96">
        <f>INDEX(Input!$C$49:$AL$61,MATCH($A78,Input!$A$49:$A$61,0),MATCH(J$61,Input!$C$48:$AL$48,0))</f>
        <v>0</v>
      </c>
      <c r="K78" s="23">
        <f>IF(VLOOKUP($A78,Input!$A$49:$B$61,2,FALSE)="Percentage",L$70,IF(VLOOKUP($A78,Input!$A$49:$B$61,2,FALSE)="Fixed","Fixed",(K$70)))</f>
        <v>8</v>
      </c>
      <c r="L78" s="14">
        <f t="shared" si="74"/>
        <v>0</v>
      </c>
      <c r="N78" s="96">
        <f>INDEX(Input!$C$49:$AL$61,MATCH($A78,Input!$A$49:$A$61,0),MATCH(N$61,Input!$C$48:$AL$48,0))</f>
        <v>0</v>
      </c>
      <c r="O78" s="23">
        <f>IF(VLOOKUP($A78,Input!$A$49:$B$61,2,FALSE)="Percentage",P$70,IF(VLOOKUP($A78,Input!$A$49:$B$61,2,FALSE)="Fixed","Fixed",(O$70)))</f>
        <v>8</v>
      </c>
      <c r="P78" s="14">
        <f t="shared" si="75"/>
        <v>0</v>
      </c>
      <c r="R78" s="96">
        <f>INDEX(Input!$C$49:$AL$61,MATCH($A78,Input!$A$49:$A$61,0),MATCH(R$61,Input!$C$48:$AL$48,0))</f>
        <v>0</v>
      </c>
      <c r="S78" s="23">
        <f>IF(VLOOKUP($A78,Input!$A$49:$B$61,2,FALSE)="Percentage",T$70,IF(VLOOKUP($A78,Input!$A$49:$B$61,2,FALSE)="Fixed","Fixed",(S$70)))</f>
        <v>8</v>
      </c>
      <c r="T78" s="14">
        <f t="shared" si="76"/>
        <v>0</v>
      </c>
      <c r="V78" s="96">
        <f>INDEX(Input!$C$49:$AL$61,MATCH($A78,Input!$A$49:$A$61,0),MATCH(V$61,Input!$C$48:$AL$48,0))</f>
        <v>0</v>
      </c>
      <c r="W78" s="23">
        <f>IF(VLOOKUP($A78,Input!$A$49:$B$61,2,FALSE)="Percentage",X$70,IF(VLOOKUP($A78,Input!$A$49:$B$61,2,FALSE)="Fixed","Fixed",(W$70)))</f>
        <v>8</v>
      </c>
      <c r="X78" s="14">
        <f t="shared" si="77"/>
        <v>0</v>
      </c>
      <c r="Z78" s="96">
        <f>INDEX(Input!$C$49:$AL$61,MATCH($A78,Input!$A$49:$A$61,0),MATCH(Z$61,Input!$C$48:$AL$48,0))</f>
        <v>0</v>
      </c>
      <c r="AA78" s="23">
        <f>IF(VLOOKUP($A78,Input!$A$49:$B$61,2,FALSE)="Percentage",AB$70,IF(VLOOKUP($A78,Input!$A$49:$B$61,2,FALSE)="Fixed","Fixed",(AA$70)))</f>
        <v>8</v>
      </c>
      <c r="AB78" s="14">
        <f t="shared" si="78"/>
        <v>0</v>
      </c>
      <c r="AD78" s="96">
        <f>INDEX(Input!$C$49:$AL$61,MATCH($A78,Input!$A$49:$A$61,0),MATCH(AD$61,Input!$C$48:$AL$48,0))</f>
        <v>0</v>
      </c>
      <c r="AE78" s="23">
        <f>IF(VLOOKUP($A78,Input!$A$49:$B$61,2,FALSE)="Percentage",AF$70,IF(VLOOKUP($A78,Input!$A$49:$B$61,2,FALSE)="Fixed","Fixed",(AE$70)))</f>
        <v>8</v>
      </c>
      <c r="AF78" s="14">
        <f t="shared" si="79"/>
        <v>0</v>
      </c>
      <c r="AH78" s="96">
        <f>INDEX(Input!$C$49:$AL$61,MATCH($A78,Input!$A$49:$A$61,0),MATCH(AH$61,Input!$C$48:$AL$48,0))</f>
        <v>0</v>
      </c>
      <c r="AI78" s="23">
        <f>IF(VLOOKUP($A78,Input!$A$49:$B$61,2,FALSE)="Percentage",AJ$70,IF(VLOOKUP($A78,Input!$A$49:$B$61,2,FALSE)="Fixed","Fixed",(AI$70)))</f>
        <v>8</v>
      </c>
      <c r="AJ78" s="14">
        <f t="shared" si="80"/>
        <v>0</v>
      </c>
      <c r="AL78" s="96">
        <f>INDEX(Input!$C$49:$AL$61,MATCH($A78,Input!$A$49:$A$61,0),MATCH(AL$61,Input!$C$48:$AL$48,0))</f>
        <v>0</v>
      </c>
      <c r="AM78" s="23">
        <f>IF(VLOOKUP($A78,Input!$A$49:$B$61,2,FALSE)="Percentage",AN$70,IF(VLOOKUP($A78,Input!$A$49:$B$61,2,FALSE)="Fixed","Fixed",(AM$70)))</f>
        <v>8</v>
      </c>
      <c r="AN78" s="14">
        <f t="shared" si="81"/>
        <v>0</v>
      </c>
      <c r="AP78" s="96">
        <f>INDEX(Input!$C$49:$AL$61,MATCH($A78,Input!$A$49:$A$61,0),MATCH(AP$61,Input!$C$48:$AL$48,0))</f>
        <v>0</v>
      </c>
      <c r="AQ78" s="23">
        <f>IF(VLOOKUP($A78,Input!$A$49:$B$61,2,FALSE)="Percentage",AR$70,IF(VLOOKUP($A78,Input!$A$49:$B$61,2,FALSE)="Fixed","Fixed",(AQ$70)))</f>
        <v>8</v>
      </c>
      <c r="AR78" s="14">
        <f t="shared" si="82"/>
        <v>0</v>
      </c>
      <c r="AS78" s="6"/>
      <c r="AT78" s="96">
        <f>INDEX(Input!$C$49:$AL$61,MATCH($A78,Input!$A$49:$A$61,0),MATCH(AT$61,Input!$C$48:$AL$48,0))</f>
        <v>0</v>
      </c>
      <c r="AU78" s="23">
        <f>IF(VLOOKUP($A78,Input!$A$49:$B$61,2,FALSE)="Percentage",AV$70,IF(VLOOKUP($A78,Input!$A$49:$B$61,2,FALSE)="Fixed","Fixed",(AU$70)))</f>
        <v>8</v>
      </c>
      <c r="AV78" s="14">
        <f t="shared" si="83"/>
        <v>0</v>
      </c>
    </row>
    <row r="79" spans="1:48" x14ac:dyDescent="0.25">
      <c r="A79" s="28" t="str">
        <f>Input!$A55</f>
        <v>CEBA</v>
      </c>
      <c r="B79" s="96">
        <f>INDEX(Input!$C$49:$AL$61,MATCH($A79,Input!$A$49:$A$61,0),MATCH(B$61,Input!$C$48:$AL$48,0))</f>
        <v>-1.24</v>
      </c>
      <c r="C79" s="23" t="str">
        <f>IF(VLOOKUP($A79,Input!$A$49:$B$61,2,FALSE)="Percentage",D$70,IF(VLOOKUP($A79,Input!$A$49:$B$61,2,FALSE)="Fixed","Fixed",(C$70)))</f>
        <v>Fixed</v>
      </c>
      <c r="D79" s="14">
        <f t="shared" si="72"/>
        <v>-1.24</v>
      </c>
      <c r="F79" s="96">
        <f>INDEX(Input!$C$49:$AL$61,MATCH($A79,Input!$A$49:$A$61,0),MATCH(F$61,Input!$C$48:$AL$48,0))</f>
        <v>-1.24</v>
      </c>
      <c r="G79" s="23" t="str">
        <f>IF(VLOOKUP($A79,Input!$A$49:$B$61,2,FALSE)="Percentage",H$70,IF(VLOOKUP($A79,Input!$A$49:$B$61,2,FALSE)="Fixed","Fixed",(G$70)))</f>
        <v>Fixed</v>
      </c>
      <c r="H79" s="14">
        <f t="shared" si="73"/>
        <v>-1.24</v>
      </c>
      <c r="J79" s="96">
        <f>INDEX(Input!$C$49:$AL$61,MATCH($A79,Input!$A$49:$A$61,0),MATCH(J$61,Input!$C$48:$AL$48,0))</f>
        <v>-1.24</v>
      </c>
      <c r="K79" s="23" t="str">
        <f>IF(VLOOKUP($A79,Input!$A$49:$B$61,2,FALSE)="Percentage",L$70,IF(VLOOKUP($A79,Input!$A$49:$B$61,2,FALSE)="Fixed","Fixed",(K$70)))</f>
        <v>Fixed</v>
      </c>
      <c r="L79" s="14">
        <f t="shared" si="74"/>
        <v>-1.24</v>
      </c>
      <c r="N79" s="96">
        <f>INDEX(Input!$C$49:$AL$61,MATCH($A79,Input!$A$49:$A$61,0),MATCH(N$61,Input!$C$48:$AL$48,0))</f>
        <v>-1.24</v>
      </c>
      <c r="O79" s="23" t="str">
        <f>IF(VLOOKUP($A79,Input!$A$49:$B$61,2,FALSE)="Percentage",P$70,IF(VLOOKUP($A79,Input!$A$49:$B$61,2,FALSE)="Fixed","Fixed",(O$70)))</f>
        <v>Fixed</v>
      </c>
      <c r="P79" s="14">
        <f t="shared" si="75"/>
        <v>-1.24</v>
      </c>
      <c r="R79" s="96">
        <f>INDEX(Input!$C$49:$AL$61,MATCH($A79,Input!$A$49:$A$61,0),MATCH(R$61,Input!$C$48:$AL$48,0))</f>
        <v>-1.24</v>
      </c>
      <c r="S79" s="23" t="str">
        <f>IF(VLOOKUP($A79,Input!$A$49:$B$61,2,FALSE)="Percentage",T$70,IF(VLOOKUP($A79,Input!$A$49:$B$61,2,FALSE)="Fixed","Fixed",(S$70)))</f>
        <v>Fixed</v>
      </c>
      <c r="T79" s="14">
        <f t="shared" si="76"/>
        <v>-1.24</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v>
      </c>
      <c r="AM79" s="23" t="str">
        <f>IF(VLOOKUP($A79,Input!$A$49:$B$61,2,FALSE)="Percentage",AN$70,IF(VLOOKUP($A79,Input!$A$49:$B$61,2,FALSE)="Fixed","Fixed",(AM$70)))</f>
        <v>Fixed</v>
      </c>
      <c r="AN79" s="14">
        <f t="shared" si="81"/>
        <v>0</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25">
      <c r="A80" s="28" t="str">
        <f>Input!$A56</f>
        <v>IRMA</v>
      </c>
      <c r="B80" s="96">
        <f>INDEX(Input!$C$49:$AL$61,MATCH($A80,Input!$A$49:$A$61,0),MATCH(B$61,Input!$C$48:$AL$48,0))</f>
        <v>0</v>
      </c>
      <c r="C80" s="23">
        <f>IF(VLOOKUP($A80,Input!$A$49:$B$61,2,FALSE)="Percentage",D$70,IF(VLOOKUP($A80,Input!$A$49:$B$61,2,FALSE)="Fixed","Fixed",(C$70)))</f>
        <v>8</v>
      </c>
      <c r="D80" s="14">
        <f t="shared" si="72"/>
        <v>0</v>
      </c>
      <c r="F80" s="96">
        <f>INDEX(Input!$C$49:$AL$61,MATCH($A80,Input!$A$49:$A$61,0),MATCH(F$61,Input!$C$48:$AL$48,0))</f>
        <v>0</v>
      </c>
      <c r="G80" s="23">
        <f>IF(VLOOKUP($A80,Input!$A$49:$B$61,2,FALSE)="Percentage",H$70,IF(VLOOKUP($A80,Input!$A$49:$B$61,2,FALSE)="Fixed","Fixed",(G$70)))</f>
        <v>8</v>
      </c>
      <c r="H80" s="14">
        <f t="shared" si="73"/>
        <v>0</v>
      </c>
      <c r="J80" s="96">
        <f>INDEX(Input!$C$49:$AL$61,MATCH($A80,Input!$A$49:$A$61,0),MATCH(J$61,Input!$C$48:$AL$48,0))</f>
        <v>0</v>
      </c>
      <c r="K80" s="23">
        <f>IF(VLOOKUP($A80,Input!$A$49:$B$61,2,FALSE)="Percentage",L$70,IF(VLOOKUP($A80,Input!$A$49:$B$61,2,FALSE)="Fixed","Fixed",(K$70)))</f>
        <v>8</v>
      </c>
      <c r="L80" s="14">
        <f t="shared" si="74"/>
        <v>0</v>
      </c>
      <c r="N80" s="96">
        <f>INDEX(Input!$C$49:$AL$61,MATCH($A80,Input!$A$49:$A$61,0),MATCH(N$61,Input!$C$48:$AL$48,0))</f>
        <v>0</v>
      </c>
      <c r="O80" s="23">
        <f>IF(VLOOKUP($A80,Input!$A$49:$B$61,2,FALSE)="Percentage",P$70,IF(VLOOKUP($A80,Input!$A$49:$B$61,2,FALSE)="Fixed","Fixed",(O$70)))</f>
        <v>8</v>
      </c>
      <c r="P80" s="14">
        <f t="shared" si="75"/>
        <v>0</v>
      </c>
      <c r="R80" s="96">
        <f>INDEX(Input!$C$49:$AL$61,MATCH($A80,Input!$A$49:$A$61,0),MATCH(R$61,Input!$C$48:$AL$48,0))</f>
        <v>0</v>
      </c>
      <c r="S80" s="23">
        <f>IF(VLOOKUP($A80,Input!$A$49:$B$61,2,FALSE)="Percentage",T$70,IF(VLOOKUP($A80,Input!$A$49:$B$61,2,FALSE)="Fixed","Fixed",(S$70)))</f>
        <v>8</v>
      </c>
      <c r="T80" s="14">
        <f t="shared" si="76"/>
        <v>0</v>
      </c>
      <c r="V80" s="96">
        <f>INDEX(Input!$C$49:$AL$61,MATCH($A80,Input!$A$49:$A$61,0),MATCH(V$61,Input!$C$48:$AL$48,0))</f>
        <v>0</v>
      </c>
      <c r="W80" s="23">
        <f>IF(VLOOKUP($A80,Input!$A$49:$B$61,2,FALSE)="Percentage",X$70,IF(VLOOKUP($A80,Input!$A$49:$B$61,2,FALSE)="Fixed","Fixed",(W$70)))</f>
        <v>8</v>
      </c>
      <c r="X80" s="14">
        <f t="shared" si="77"/>
        <v>0</v>
      </c>
      <c r="Z80" s="96">
        <f>INDEX(Input!$C$49:$AL$61,MATCH($A80,Input!$A$49:$A$61,0),MATCH(Z$61,Input!$C$48:$AL$48,0))</f>
        <v>0</v>
      </c>
      <c r="AA80" s="23">
        <f>IF(VLOOKUP($A80,Input!$A$49:$B$61,2,FALSE)="Percentage",AB$70,IF(VLOOKUP($A80,Input!$A$49:$B$61,2,FALSE)="Fixed","Fixed",(AA$70)))</f>
        <v>8</v>
      </c>
      <c r="AB80" s="14">
        <f t="shared" si="78"/>
        <v>0</v>
      </c>
      <c r="AD80" s="96">
        <f>INDEX(Input!$C$49:$AL$61,MATCH($A80,Input!$A$49:$A$61,0),MATCH(AD$61,Input!$C$48:$AL$48,0))</f>
        <v>0</v>
      </c>
      <c r="AE80" s="23">
        <f>IF(VLOOKUP($A80,Input!$A$49:$B$61,2,FALSE)="Percentage",AF$70,IF(VLOOKUP($A80,Input!$A$49:$B$61,2,FALSE)="Fixed","Fixed",(AE$70)))</f>
        <v>8</v>
      </c>
      <c r="AF80" s="14">
        <f t="shared" si="79"/>
        <v>0</v>
      </c>
      <c r="AH80" s="96">
        <f>INDEX(Input!$C$49:$AL$61,MATCH($A80,Input!$A$49:$A$61,0),MATCH(AH$61,Input!$C$48:$AL$48,0))</f>
        <v>0</v>
      </c>
      <c r="AI80" s="23">
        <f>IF(VLOOKUP($A80,Input!$A$49:$B$61,2,FALSE)="Percentage",AJ$70,IF(VLOOKUP($A80,Input!$A$49:$B$61,2,FALSE)="Fixed","Fixed",(AI$70)))</f>
        <v>8</v>
      </c>
      <c r="AJ80" s="14">
        <f t="shared" si="80"/>
        <v>0</v>
      </c>
      <c r="AL80" s="96">
        <f>INDEX(Input!$C$49:$AL$61,MATCH($A80,Input!$A$49:$A$61,0),MATCH(AL$61,Input!$C$48:$AL$48,0))</f>
        <v>0.4506</v>
      </c>
      <c r="AM80" s="23">
        <f>IF(VLOOKUP($A80,Input!$A$49:$B$61,2,FALSE)="Percentage",AN$70,IF(VLOOKUP($A80,Input!$A$49:$B$61,2,FALSE)="Fixed","Fixed",(AM$70)))</f>
        <v>8</v>
      </c>
      <c r="AN80" s="14">
        <f t="shared" si="81"/>
        <v>3.6</v>
      </c>
      <c r="AP80" s="96">
        <f>INDEX(Input!$C$49:$AL$61,MATCH($A80,Input!$A$49:$A$61,0),MATCH(AP$61,Input!$C$48:$AL$48,0))</f>
        <v>0.4506</v>
      </c>
      <c r="AQ80" s="23">
        <f>IF(VLOOKUP($A80,Input!$A$49:$B$61,2,FALSE)="Percentage",AR$70,IF(VLOOKUP($A80,Input!$A$49:$B$61,2,FALSE)="Fixed","Fixed",(AQ$70)))</f>
        <v>8</v>
      </c>
      <c r="AR80" s="14">
        <f t="shared" si="82"/>
        <v>3.6</v>
      </c>
      <c r="AS80" s="6"/>
      <c r="AT80" s="96">
        <f>INDEX(Input!$C$49:$AL$61,MATCH($A80,Input!$A$49:$A$61,0),MATCH(AT$61,Input!$C$48:$AL$48,0))</f>
        <v>0.4506</v>
      </c>
      <c r="AU80" s="23">
        <f>IF(VLOOKUP($A80,Input!$A$49:$B$61,2,FALSE)="Percentage",AV$70,IF(VLOOKUP($A80,Input!$A$49:$B$61,2,FALSE)="Fixed","Fixed",(AU$70)))</f>
        <v>8</v>
      </c>
      <c r="AV80" s="14">
        <f t="shared" si="83"/>
        <v>3.6</v>
      </c>
    </row>
    <row r="81" spans="1:48" x14ac:dyDescent="0.25">
      <c r="A81" s="28" t="str">
        <f>Input!$A57</f>
        <v>General Balancing Account</v>
      </c>
      <c r="B81" s="96">
        <f>INDEX(Input!$C$49:$AL$61,MATCH($A81,Input!$A$49:$A$61,0),MATCH(B$61,Input!$C$48:$AL$48,0))</f>
        <v>0</v>
      </c>
      <c r="C81" s="23">
        <f>IF(VLOOKUP($A81,Input!$A$49:$B$61,2,FALSE)="Percentage",D$70,IF(VLOOKUP($A81,Input!$A$49:$B$61,2,FALSE)="Fixed","Fixed",(C$70)))</f>
        <v>8</v>
      </c>
      <c r="D81" s="14">
        <f t="shared" si="72"/>
        <v>0</v>
      </c>
      <c r="F81" s="96">
        <f>INDEX(Input!$C$49:$AL$61,MATCH($A81,Input!$A$49:$A$61,0),MATCH(F$61,Input!$C$48:$AL$48,0))</f>
        <v>0</v>
      </c>
      <c r="G81" s="23">
        <f>IF(VLOOKUP($A81,Input!$A$49:$B$61,2,FALSE)="Percentage",H$70,IF(VLOOKUP($A81,Input!$A$49:$B$61,2,FALSE)="Fixed","Fixed",(G$70)))</f>
        <v>8</v>
      </c>
      <c r="H81" s="14">
        <f t="shared" si="73"/>
        <v>0</v>
      </c>
      <c r="J81" s="96">
        <f>INDEX(Input!$C$49:$AL$61,MATCH($A81,Input!$A$49:$A$61,0),MATCH(J$61,Input!$C$48:$AL$48,0))</f>
        <v>0</v>
      </c>
      <c r="K81" s="23">
        <f>IF(VLOOKUP($A81,Input!$A$49:$B$61,2,FALSE)="Percentage",L$70,IF(VLOOKUP($A81,Input!$A$49:$B$61,2,FALSE)="Fixed","Fixed",(K$70)))</f>
        <v>8</v>
      </c>
      <c r="L81" s="14">
        <f t="shared" si="74"/>
        <v>0</v>
      </c>
      <c r="N81" s="96">
        <f>INDEX(Input!$C$49:$AL$61,MATCH($A81,Input!$A$49:$A$61,0),MATCH(N$61,Input!$C$48:$AL$48,0))</f>
        <v>0</v>
      </c>
      <c r="O81" s="23">
        <f>IF(VLOOKUP($A81,Input!$A$49:$B$61,2,FALSE)="Percentage",P$70,IF(VLOOKUP($A81,Input!$A$49:$B$61,2,FALSE)="Fixed","Fixed",(O$70)))</f>
        <v>8</v>
      </c>
      <c r="P81" s="14">
        <f t="shared" si="75"/>
        <v>0</v>
      </c>
      <c r="R81" s="96">
        <f>INDEX(Input!$C$49:$AL$61,MATCH($A81,Input!$A$49:$A$61,0),MATCH(R$61,Input!$C$48:$AL$48,0))</f>
        <v>0</v>
      </c>
      <c r="S81" s="23">
        <f>IF(VLOOKUP($A81,Input!$A$49:$B$61,2,FALSE)="Percentage",T$70,IF(VLOOKUP($A81,Input!$A$49:$B$61,2,FALSE)="Fixed","Fixed",(S$70)))</f>
        <v>8</v>
      </c>
      <c r="T81" s="14">
        <f t="shared" si="76"/>
        <v>0</v>
      </c>
      <c r="V81" s="96">
        <f>INDEX(Input!$C$49:$AL$61,MATCH($A81,Input!$A$49:$A$61,0),MATCH(V$61,Input!$C$48:$AL$48,0))</f>
        <v>0</v>
      </c>
      <c r="W81" s="23">
        <f>IF(VLOOKUP($A81,Input!$A$49:$B$61,2,FALSE)="Percentage",X$70,IF(VLOOKUP($A81,Input!$A$49:$B$61,2,FALSE)="Fixed","Fixed",(W$70)))</f>
        <v>8</v>
      </c>
      <c r="X81" s="14">
        <f t="shared" si="77"/>
        <v>0</v>
      </c>
      <c r="Z81" s="96">
        <f>INDEX(Input!$C$49:$AL$61,MATCH($A81,Input!$A$49:$A$61,0),MATCH(Z$61,Input!$C$48:$AL$48,0))</f>
        <v>0</v>
      </c>
      <c r="AA81" s="23">
        <f>IF(VLOOKUP($A81,Input!$A$49:$B$61,2,FALSE)="Percentage",AB$70,IF(VLOOKUP($A81,Input!$A$49:$B$61,2,FALSE)="Fixed","Fixed",(AA$70)))</f>
        <v>8</v>
      </c>
      <c r="AB81" s="14">
        <f t="shared" si="78"/>
        <v>0</v>
      </c>
      <c r="AD81" s="96">
        <f>INDEX(Input!$C$49:$AL$61,MATCH($A81,Input!$A$49:$A$61,0),MATCH(AD$61,Input!$C$48:$AL$48,0))</f>
        <v>0</v>
      </c>
      <c r="AE81" s="23">
        <f>IF(VLOOKUP($A81,Input!$A$49:$B$61,2,FALSE)="Percentage",AF$70,IF(VLOOKUP($A81,Input!$A$49:$B$61,2,FALSE)="Fixed","Fixed",(AE$70)))</f>
        <v>8</v>
      </c>
      <c r="AF81" s="14">
        <f t="shared" si="79"/>
        <v>0</v>
      </c>
      <c r="AH81" s="96">
        <f>INDEX(Input!$C$49:$AL$61,MATCH($A81,Input!$A$49:$A$61,0),MATCH(AH$61,Input!$C$48:$AL$48,0))</f>
        <v>0</v>
      </c>
      <c r="AI81" s="23">
        <f>IF(VLOOKUP($A81,Input!$A$49:$B$61,2,FALSE)="Percentage",AJ$70,IF(VLOOKUP($A81,Input!$A$49:$B$61,2,FALSE)="Fixed","Fixed",(AI$70)))</f>
        <v>8</v>
      </c>
      <c r="AJ81" s="14">
        <f t="shared" si="80"/>
        <v>0</v>
      </c>
      <c r="AL81" s="96">
        <f>INDEX(Input!$C$49:$AL$61,MATCH($A81,Input!$A$49:$A$61,0),MATCH(AL$61,Input!$C$48:$AL$48,0))</f>
        <v>2.2000000000000001E-3</v>
      </c>
      <c r="AM81" s="23">
        <f>IF(VLOOKUP($A81,Input!$A$49:$B$61,2,FALSE)="Percentage",AN$70,IF(VLOOKUP($A81,Input!$A$49:$B$61,2,FALSE)="Fixed","Fixed",(AM$70)))</f>
        <v>8</v>
      </c>
      <c r="AN81" s="14">
        <f t="shared" si="81"/>
        <v>0.02</v>
      </c>
      <c r="AP81" s="96">
        <f>INDEX(Input!$C$49:$AL$61,MATCH($A81,Input!$A$49:$A$61,0),MATCH(AP$61,Input!$C$48:$AL$48,0))</f>
        <v>2.2000000000000001E-3</v>
      </c>
      <c r="AQ81" s="23">
        <f>IF(VLOOKUP($A81,Input!$A$49:$B$61,2,FALSE)="Percentage",AR$70,IF(VLOOKUP($A81,Input!$A$49:$B$61,2,FALSE)="Fixed","Fixed",(AQ$70)))</f>
        <v>8</v>
      </c>
      <c r="AR81" s="14">
        <f t="shared" si="82"/>
        <v>0.02</v>
      </c>
      <c r="AS81" s="6"/>
      <c r="AT81" s="96">
        <f>INDEX(Input!$C$49:$AL$61,MATCH($A81,Input!$A$49:$A$61,0),MATCH(AT$61,Input!$C$48:$AL$48,0))</f>
        <v>2.2000000000000001E-3</v>
      </c>
      <c r="AU81" s="23">
        <f>IF(VLOOKUP($A81,Input!$A$49:$B$61,2,FALSE)="Percentage",AV$70,IF(VLOOKUP($A81,Input!$A$49:$B$61,2,FALSE)="Fixed","Fixed",(AU$70)))</f>
        <v>8</v>
      </c>
      <c r="AV81" s="14">
        <f t="shared" si="83"/>
        <v>0.02</v>
      </c>
    </row>
    <row r="82" spans="1:48" x14ac:dyDescent="0.25">
      <c r="A82" s="28" t="str">
        <f>Input!$A58</f>
        <v>Lead Service Line</v>
      </c>
      <c r="B82" s="96">
        <f>INDEX(Input!$C$49:$AL$61,MATCH($A82,Input!$A$49:$A$61,0),MATCH(B$61,Input!$C$48:$AL$48,0))</f>
        <v>0</v>
      </c>
      <c r="C82" s="23">
        <f>IF(VLOOKUP($A82,Input!$A$49:$B$61,2,FALSE)="Percentage",D$70,IF(VLOOKUP($A82,Input!$A$49:$B$61,2,FALSE)="Fixed","Fixed",(C$70)))</f>
        <v>8</v>
      </c>
      <c r="D82" s="14">
        <f t="shared" si="72"/>
        <v>0</v>
      </c>
      <c r="F82" s="96">
        <f>INDEX(Input!$C$49:$AL$61,MATCH($A82,Input!$A$49:$A$61,0),MATCH(F$61,Input!$C$48:$AL$48,0))</f>
        <v>0</v>
      </c>
      <c r="G82" s="23">
        <f>IF(VLOOKUP($A82,Input!$A$49:$B$61,2,FALSE)="Percentage",H$70,IF(VLOOKUP($A82,Input!$A$49:$B$61,2,FALSE)="Fixed","Fixed",(G$70)))</f>
        <v>8</v>
      </c>
      <c r="H82" s="14">
        <f t="shared" si="73"/>
        <v>0</v>
      </c>
      <c r="J82" s="96">
        <f>INDEX(Input!$C$49:$AL$61,MATCH($A82,Input!$A$49:$A$61,0),MATCH(J$61,Input!$C$48:$AL$48,0))</f>
        <v>0</v>
      </c>
      <c r="K82" s="23">
        <f>IF(VLOOKUP($A82,Input!$A$49:$B$61,2,FALSE)="Percentage",L$70,IF(VLOOKUP($A82,Input!$A$49:$B$61,2,FALSE)="Fixed","Fixed",(K$70)))</f>
        <v>8</v>
      </c>
      <c r="L82" s="14">
        <f t="shared" si="74"/>
        <v>0</v>
      </c>
      <c r="N82" s="96">
        <f>INDEX(Input!$C$49:$AL$61,MATCH($A82,Input!$A$49:$A$61,0),MATCH(N$61,Input!$C$48:$AL$48,0))</f>
        <v>0</v>
      </c>
      <c r="O82" s="23">
        <f>IF(VLOOKUP($A82,Input!$A$49:$B$61,2,FALSE)="Percentage",P$70,IF(VLOOKUP($A82,Input!$A$49:$B$61,2,FALSE)="Fixed","Fixed",(O$70)))</f>
        <v>8</v>
      </c>
      <c r="P82" s="14">
        <f t="shared" si="75"/>
        <v>0</v>
      </c>
      <c r="R82" s="96">
        <f>INDEX(Input!$C$49:$AL$61,MATCH($A82,Input!$A$49:$A$61,0),MATCH(R$61,Input!$C$48:$AL$48,0))</f>
        <v>0</v>
      </c>
      <c r="S82" s="23">
        <f>IF(VLOOKUP($A82,Input!$A$49:$B$61,2,FALSE)="Percentage",T$70,IF(VLOOKUP($A82,Input!$A$49:$B$61,2,FALSE)="Fixed","Fixed",(S$70)))</f>
        <v>8</v>
      </c>
      <c r="T82" s="14">
        <f t="shared" si="76"/>
        <v>0</v>
      </c>
      <c r="V82" s="96">
        <f>INDEX(Input!$C$49:$AL$61,MATCH($A82,Input!$A$49:$A$61,0),MATCH(V$61,Input!$C$48:$AL$48,0))</f>
        <v>0</v>
      </c>
      <c r="W82" s="23">
        <f>IF(VLOOKUP($A82,Input!$A$49:$B$61,2,FALSE)="Percentage",X$70,IF(VLOOKUP($A82,Input!$A$49:$B$61,2,FALSE)="Fixed","Fixed",(W$70)))</f>
        <v>8</v>
      </c>
      <c r="X82" s="14">
        <f t="shared" si="77"/>
        <v>0</v>
      </c>
      <c r="Z82" s="96">
        <f>INDEX(Input!$C$49:$AL$61,MATCH($A82,Input!$A$49:$A$61,0),MATCH(Z$61,Input!$C$48:$AL$48,0))</f>
        <v>0</v>
      </c>
      <c r="AA82" s="23">
        <f>IF(VLOOKUP($A82,Input!$A$49:$B$61,2,FALSE)="Percentage",AB$70,IF(VLOOKUP($A82,Input!$A$49:$B$61,2,FALSE)="Fixed","Fixed",(AA$70)))</f>
        <v>8</v>
      </c>
      <c r="AB82" s="14">
        <f t="shared" si="78"/>
        <v>0</v>
      </c>
      <c r="AD82" s="96">
        <f>INDEX(Input!$C$49:$AL$61,MATCH($A82,Input!$A$49:$A$61,0),MATCH(AD$61,Input!$C$48:$AL$48,0))</f>
        <v>0</v>
      </c>
      <c r="AE82" s="23">
        <f>IF(VLOOKUP($A82,Input!$A$49:$B$61,2,FALSE)="Percentage",AF$70,IF(VLOOKUP($A82,Input!$A$49:$B$61,2,FALSE)="Fixed","Fixed",(AE$70)))</f>
        <v>8</v>
      </c>
      <c r="AF82" s="14">
        <f t="shared" si="79"/>
        <v>0</v>
      </c>
      <c r="AH82" s="96">
        <f>INDEX(Input!$C$49:$AL$61,MATCH($A82,Input!$A$49:$A$61,0),MATCH(AH$61,Input!$C$48:$AL$48,0))</f>
        <v>0</v>
      </c>
      <c r="AI82" s="23">
        <f>IF(VLOOKUP($A82,Input!$A$49:$B$61,2,FALSE)="Percentage",AJ$70,IF(VLOOKUP($A82,Input!$A$49:$B$61,2,FALSE)="Fixed","Fixed",(AI$70)))</f>
        <v>8</v>
      </c>
      <c r="AJ82" s="14">
        <f t="shared" si="80"/>
        <v>0</v>
      </c>
      <c r="AL82" s="96">
        <f>INDEX(Input!$C$49:$AL$61,MATCH($A82,Input!$A$49:$A$61,0),MATCH(AL$61,Input!$C$48:$AL$48,0))</f>
        <v>2.5000000000000001E-3</v>
      </c>
      <c r="AM82" s="23">
        <f>IF(VLOOKUP($A82,Input!$A$49:$B$61,2,FALSE)="Percentage",AN$70,IF(VLOOKUP($A82,Input!$A$49:$B$61,2,FALSE)="Fixed","Fixed",(AM$70)))</f>
        <v>8</v>
      </c>
      <c r="AN82" s="14">
        <f t="shared" si="81"/>
        <v>0.02</v>
      </c>
      <c r="AP82" s="96">
        <f>INDEX(Input!$C$49:$AL$61,MATCH($A82,Input!$A$49:$A$61,0),MATCH(AP$61,Input!$C$48:$AL$48,0))</f>
        <v>2.5000000000000001E-3</v>
      </c>
      <c r="AQ82" s="23">
        <f>IF(VLOOKUP($A82,Input!$A$49:$B$61,2,FALSE)="Percentage",AR$70,IF(VLOOKUP($A82,Input!$A$49:$B$61,2,FALSE)="Fixed","Fixed",(AQ$70)))</f>
        <v>8</v>
      </c>
      <c r="AR82" s="14">
        <f t="shared" si="82"/>
        <v>0.02</v>
      </c>
      <c r="AS82" s="6"/>
      <c r="AT82" s="96">
        <f>INDEX(Input!$C$49:$AL$61,MATCH($A82,Input!$A$49:$A$61,0),MATCH(AT$61,Input!$C$48:$AL$48,0))</f>
        <v>2.5000000000000001E-3</v>
      </c>
      <c r="AU82" s="23">
        <f>IF(VLOOKUP($A82,Input!$A$49:$B$61,2,FALSE)="Percentage",AV$70,IF(VLOOKUP($A82,Input!$A$49:$B$61,2,FALSE)="Fixed","Fixed",(AU$70)))</f>
        <v>8</v>
      </c>
      <c r="AV82" s="14">
        <f t="shared" si="83"/>
        <v>0.02</v>
      </c>
    </row>
    <row r="83" spans="1:48" x14ac:dyDescent="0.25">
      <c r="A83" s="28" t="str">
        <f>Input!$A59</f>
        <v>M-WRAM</v>
      </c>
      <c r="B83" s="96">
        <f>INDEX(Input!$C$49:$AL$61,MATCH($A83,Input!$A$49:$A$61,0),MATCH(B$61,Input!$C$48:$AL$48,0))</f>
        <v>0</v>
      </c>
      <c r="C83" s="23">
        <f>IF(VLOOKUP($A83,Input!$A$49:$B$61,2,FALSE)="Percentage",D$70,IF(VLOOKUP($A83,Input!$A$49:$B$61,2,FALSE)="Fixed","Fixed",(C$70)))</f>
        <v>8</v>
      </c>
      <c r="D83" s="14">
        <f t="shared" si="72"/>
        <v>0</v>
      </c>
      <c r="F83" s="96">
        <f>INDEX(Input!$C$49:$AL$61,MATCH($A83,Input!$A$49:$A$61,0),MATCH(F$61,Input!$C$48:$AL$48,0))</f>
        <v>0</v>
      </c>
      <c r="G83" s="23">
        <f>IF(VLOOKUP($A83,Input!$A$49:$B$61,2,FALSE)="Percentage",H$70,IF(VLOOKUP($A83,Input!$A$49:$B$61,2,FALSE)="Fixed","Fixed",(G$70)))</f>
        <v>8</v>
      </c>
      <c r="H83" s="14">
        <f t="shared" si="73"/>
        <v>0</v>
      </c>
      <c r="J83" s="96">
        <f>INDEX(Input!$C$49:$AL$61,MATCH($A83,Input!$A$49:$A$61,0),MATCH(J$61,Input!$C$48:$AL$48,0))</f>
        <v>0</v>
      </c>
      <c r="K83" s="23">
        <f>IF(VLOOKUP($A83,Input!$A$49:$B$61,2,FALSE)="Percentage",L$70,IF(VLOOKUP($A83,Input!$A$49:$B$61,2,FALSE)="Fixed","Fixed",(K$70)))</f>
        <v>8</v>
      </c>
      <c r="L83" s="14">
        <f t="shared" si="74"/>
        <v>0</v>
      </c>
      <c r="N83" s="96">
        <f>INDEX(Input!$C$49:$AL$61,MATCH($A83,Input!$A$49:$A$61,0),MATCH(N$61,Input!$C$48:$AL$48,0))</f>
        <v>0</v>
      </c>
      <c r="O83" s="23">
        <f>IF(VLOOKUP($A83,Input!$A$49:$B$61,2,FALSE)="Percentage",P$70,IF(VLOOKUP($A83,Input!$A$49:$B$61,2,FALSE)="Fixed","Fixed",(O$70)))</f>
        <v>8</v>
      </c>
      <c r="P83" s="14">
        <f t="shared" si="75"/>
        <v>0</v>
      </c>
      <c r="R83" s="96">
        <f>INDEX(Input!$C$49:$AL$61,MATCH($A83,Input!$A$49:$A$61,0),MATCH(R$61,Input!$C$48:$AL$48,0))</f>
        <v>0</v>
      </c>
      <c r="S83" s="23">
        <f>IF(VLOOKUP($A83,Input!$A$49:$B$61,2,FALSE)="Percentage",T$70,IF(VLOOKUP($A83,Input!$A$49:$B$61,2,FALSE)="Fixed","Fixed",(S$70)))</f>
        <v>8</v>
      </c>
      <c r="T83" s="14">
        <f t="shared" si="76"/>
        <v>0</v>
      </c>
      <c r="V83" s="96">
        <f>INDEX(Input!$C$49:$AL$61,MATCH($A83,Input!$A$49:$A$61,0),MATCH(V$61,Input!$C$48:$AL$48,0))</f>
        <v>0</v>
      </c>
      <c r="W83" s="23">
        <f>IF(VLOOKUP($A83,Input!$A$49:$B$61,2,FALSE)="Percentage",X$70,IF(VLOOKUP($A83,Input!$A$49:$B$61,2,FALSE)="Fixed","Fixed",(W$70)))</f>
        <v>8</v>
      </c>
      <c r="X83" s="14">
        <f t="shared" si="77"/>
        <v>0</v>
      </c>
      <c r="Z83" s="96">
        <f>INDEX(Input!$C$49:$AL$61,MATCH($A83,Input!$A$49:$A$61,0),MATCH(Z$61,Input!$C$48:$AL$48,0))</f>
        <v>0</v>
      </c>
      <c r="AA83" s="23">
        <f>IF(VLOOKUP($A83,Input!$A$49:$B$61,2,FALSE)="Percentage",AB$70,IF(VLOOKUP($A83,Input!$A$49:$B$61,2,FALSE)="Fixed","Fixed",(AA$70)))</f>
        <v>8</v>
      </c>
      <c r="AB83" s="14">
        <f t="shared" si="78"/>
        <v>0</v>
      </c>
      <c r="AD83" s="96">
        <f>INDEX(Input!$C$49:$AL$61,MATCH($A83,Input!$A$49:$A$61,0),MATCH(AD$61,Input!$C$48:$AL$48,0))</f>
        <v>0</v>
      </c>
      <c r="AE83" s="23">
        <f>IF(VLOOKUP($A83,Input!$A$49:$B$61,2,FALSE)="Percentage",AF$70,IF(VLOOKUP($A83,Input!$A$49:$B$61,2,FALSE)="Fixed","Fixed",(AE$70)))</f>
        <v>8</v>
      </c>
      <c r="AF83" s="14">
        <f t="shared" si="79"/>
        <v>0</v>
      </c>
      <c r="AH83" s="96">
        <f>INDEX(Input!$C$49:$AL$61,MATCH($A83,Input!$A$49:$A$61,0),MATCH(AH$61,Input!$C$48:$AL$48,0))</f>
        <v>0</v>
      </c>
      <c r="AI83" s="23">
        <f>IF(VLOOKUP($A83,Input!$A$49:$B$61,2,FALSE)="Percentage",AJ$70,IF(VLOOKUP($A83,Input!$A$49:$B$61,2,FALSE)="Fixed","Fixed",(AI$70)))</f>
        <v>8</v>
      </c>
      <c r="AJ83" s="14">
        <f t="shared" si="80"/>
        <v>0</v>
      </c>
      <c r="AL83" s="96">
        <f>INDEX(Input!$C$49:$AL$61,MATCH($A83,Input!$A$49:$A$61,0),MATCH(AL$61,Input!$C$48:$AL$48,0))</f>
        <v>0.25669999999999998</v>
      </c>
      <c r="AM83" s="23">
        <f>IF(VLOOKUP($A83,Input!$A$49:$B$61,2,FALSE)="Percentage",AN$70,IF(VLOOKUP($A83,Input!$A$49:$B$61,2,FALSE)="Fixed","Fixed",(AM$70)))</f>
        <v>8</v>
      </c>
      <c r="AN83" s="14">
        <f t="shared" si="81"/>
        <v>2.0499999999999998</v>
      </c>
      <c r="AP83" s="96">
        <f>INDEX(Input!$C$49:$AL$61,MATCH($A83,Input!$A$49:$A$61,0),MATCH(AP$61,Input!$C$48:$AL$48,0))</f>
        <v>0.25669999999999998</v>
      </c>
      <c r="AQ83" s="23">
        <f>IF(VLOOKUP($A83,Input!$A$49:$B$61,2,FALSE)="Percentage",AR$70,IF(VLOOKUP($A83,Input!$A$49:$B$61,2,FALSE)="Fixed","Fixed",(AQ$70)))</f>
        <v>8</v>
      </c>
      <c r="AR83" s="14">
        <f t="shared" si="82"/>
        <v>2.0499999999999998</v>
      </c>
      <c r="AS83" s="6"/>
      <c r="AT83" s="96">
        <f>INDEX(Input!$C$49:$AL$61,MATCH($A83,Input!$A$49:$A$61,0),MATCH(AT$61,Input!$C$48:$AL$48,0))</f>
        <v>0.25669999999999998</v>
      </c>
      <c r="AU83" s="23">
        <f>IF(VLOOKUP($A83,Input!$A$49:$B$61,2,FALSE)="Percentage",AV$70,IF(VLOOKUP($A83,Input!$A$49:$B$61,2,FALSE)="Fixed","Fixed",(AU$70)))</f>
        <v>8</v>
      </c>
      <c r="AV83" s="14">
        <f t="shared" si="83"/>
        <v>2.0499999999999998</v>
      </c>
    </row>
    <row r="84" spans="1:48" x14ac:dyDescent="0.25">
      <c r="A84" s="28" t="str">
        <f>Input!$A60</f>
        <v>ICBA</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-0.48</v>
      </c>
      <c r="AM84" s="23" t="str">
        <f>IF(VLOOKUP($A84,Input!$A$49:$B$61,2,FALSE)="Percentage",AN$70,IF(VLOOKUP($A84,Input!$A$49:$B$61,2,FALSE)="Fixed","Fixed",(AM$70)))</f>
        <v>Fixed</v>
      </c>
      <c r="AN84" s="14">
        <f t="shared" si="81"/>
        <v>-0.48</v>
      </c>
      <c r="AP84" s="96">
        <f>INDEX(Input!$C$49:$AL$61,MATCH($A84,Input!$A$49:$A$61,0),MATCH(AP$61,Input!$C$48:$AL$48,0))</f>
        <v>-0.48</v>
      </c>
      <c r="AQ84" s="23" t="str">
        <f>IF(VLOOKUP($A84,Input!$A$49:$B$61,2,FALSE)="Percentage",AR$70,IF(VLOOKUP($A84,Input!$A$49:$B$61,2,FALSE)="Fixed","Fixed",(AQ$70)))</f>
        <v>Fixed</v>
      </c>
      <c r="AR84" s="14">
        <f t="shared" si="82"/>
        <v>-0.48</v>
      </c>
      <c r="AS84" s="6"/>
      <c r="AT84" s="96">
        <f>INDEX(Input!$C$49:$AL$61,MATCH($A84,Input!$A$49:$A$61,0),MATCH(AT$61,Input!$C$48:$AL$48,0))</f>
        <v>-0.48</v>
      </c>
      <c r="AU84" s="23" t="str">
        <f>IF(VLOOKUP($A84,Input!$A$49:$B$61,2,FALSE)="Percentage",AV$70,IF(VLOOKUP($A84,Input!$A$49:$B$61,2,FALSE)="Fixed","Fixed",(AU$70)))</f>
        <v>Fixed</v>
      </c>
      <c r="AV84" s="14">
        <f t="shared" si="83"/>
        <v>-0.48</v>
      </c>
    </row>
    <row r="85" spans="1:48" x14ac:dyDescent="0.25">
      <c r="A85" s="28" t="str">
        <f>Input!$A61</f>
        <v>Reserved</v>
      </c>
      <c r="B85" s="96">
        <f>INDEX(Input!$C$49:$AL$61,MATCH($A85,Input!$A$49:$A$61,0),MATCH(B$61,Input!$C$48:$AL$48,0))</f>
        <v>0</v>
      </c>
      <c r="C85" s="23">
        <f>IF(VLOOKUP($A85,Input!$A$49:$B$61,2,FALSE)="Percentage",D$70,IF(VLOOKUP($A85,Input!$A$49:$B$61,2,FALSE)="Fixed","Fixed",(C$70)))</f>
        <v>8</v>
      </c>
      <c r="D85" s="14">
        <f t="shared" si="72"/>
        <v>0</v>
      </c>
      <c r="F85" s="96">
        <f>INDEX(Input!$C$49:$AL$61,MATCH($A85,Input!$A$49:$A$61,0),MATCH(F$61,Input!$C$48:$AL$48,0))</f>
        <v>0</v>
      </c>
      <c r="G85" s="23">
        <f>IF(VLOOKUP($A85,Input!$A$49:$B$61,2,FALSE)="Percentage",H$70,IF(VLOOKUP($A85,Input!$A$49:$B$61,2,FALSE)="Fixed","Fixed",(G$70)))</f>
        <v>8</v>
      </c>
      <c r="H85" s="14">
        <f t="shared" si="73"/>
        <v>0</v>
      </c>
      <c r="J85" s="96">
        <f>INDEX(Input!$C$49:$AL$61,MATCH($A85,Input!$A$49:$A$61,0),MATCH(J$61,Input!$C$48:$AL$48,0))</f>
        <v>0</v>
      </c>
      <c r="K85" s="23">
        <f>IF(VLOOKUP($A85,Input!$A$49:$B$61,2,FALSE)="Percentage",L$70,IF(VLOOKUP($A85,Input!$A$49:$B$61,2,FALSE)="Fixed","Fixed",(K$70)))</f>
        <v>8</v>
      </c>
      <c r="L85" s="14">
        <f t="shared" si="74"/>
        <v>0</v>
      </c>
      <c r="N85" s="96">
        <f>INDEX(Input!$C$49:$AL$61,MATCH($A85,Input!$A$49:$A$61,0),MATCH(N$61,Input!$C$48:$AL$48,0))</f>
        <v>0</v>
      </c>
      <c r="O85" s="23">
        <f>IF(VLOOKUP($A85,Input!$A$49:$B$61,2,FALSE)="Percentage",P$70,IF(VLOOKUP($A85,Input!$A$49:$B$61,2,FALSE)="Fixed","Fixed",(O$70)))</f>
        <v>8</v>
      </c>
      <c r="P85" s="14">
        <f t="shared" si="75"/>
        <v>0</v>
      </c>
      <c r="R85" s="96">
        <f>INDEX(Input!$C$49:$AL$61,MATCH($A85,Input!$A$49:$A$61,0),MATCH(R$61,Input!$C$48:$AL$48,0))</f>
        <v>0</v>
      </c>
      <c r="S85" s="23">
        <f>IF(VLOOKUP($A85,Input!$A$49:$B$61,2,FALSE)="Percentage",T$70,IF(VLOOKUP($A85,Input!$A$49:$B$61,2,FALSE)="Fixed","Fixed",(S$70)))</f>
        <v>8</v>
      </c>
      <c r="T85" s="14">
        <f t="shared" si="76"/>
        <v>0</v>
      </c>
      <c r="V85" s="96">
        <f>INDEX(Input!$C$49:$AL$61,MATCH($A85,Input!$A$49:$A$61,0),MATCH(V$61,Input!$C$48:$AL$48,0))</f>
        <v>0</v>
      </c>
      <c r="W85" s="23">
        <f>IF(VLOOKUP($A85,Input!$A$49:$B$61,2,FALSE)="Percentage",X$70,IF(VLOOKUP($A85,Input!$A$49:$B$61,2,FALSE)="Fixed","Fixed",(W$70)))</f>
        <v>8</v>
      </c>
      <c r="X85" s="14">
        <f t="shared" si="77"/>
        <v>0</v>
      </c>
      <c r="Z85" s="96">
        <f>INDEX(Input!$C$49:$AL$61,MATCH($A85,Input!$A$49:$A$61,0),MATCH(Z$61,Input!$C$48:$AL$48,0))</f>
        <v>0</v>
      </c>
      <c r="AA85" s="23">
        <f>IF(VLOOKUP($A85,Input!$A$49:$B$61,2,FALSE)="Percentage",AB$70,IF(VLOOKUP($A85,Input!$A$49:$B$61,2,FALSE)="Fixed","Fixed",(AA$70)))</f>
        <v>8</v>
      </c>
      <c r="AB85" s="14">
        <f t="shared" si="78"/>
        <v>0</v>
      </c>
      <c r="AD85" s="96">
        <f>INDEX(Input!$C$49:$AL$61,MATCH($A85,Input!$A$49:$A$61,0),MATCH(AD$61,Input!$C$48:$AL$48,0))</f>
        <v>0</v>
      </c>
      <c r="AE85" s="23">
        <f>IF(VLOOKUP($A85,Input!$A$49:$B$61,2,FALSE)="Percentage",AF$70,IF(VLOOKUP($A85,Input!$A$49:$B$61,2,FALSE)="Fixed","Fixed",(AE$70)))</f>
        <v>8</v>
      </c>
      <c r="AF85" s="14">
        <f t="shared" si="79"/>
        <v>0</v>
      </c>
      <c r="AH85" s="96">
        <f>INDEX(Input!$C$49:$AL$61,MATCH($A85,Input!$A$49:$A$61,0),MATCH(AH$61,Input!$C$48:$AL$48,0))</f>
        <v>0</v>
      </c>
      <c r="AI85" s="23">
        <f>IF(VLOOKUP($A85,Input!$A$49:$B$61,2,FALSE)="Percentage",AJ$70,IF(VLOOKUP($A85,Input!$A$49:$B$61,2,FALSE)="Fixed","Fixed",(AI$70)))</f>
        <v>8</v>
      </c>
      <c r="AJ85" s="14">
        <f t="shared" si="80"/>
        <v>0</v>
      </c>
      <c r="AL85" s="96">
        <f>INDEX(Input!$C$49:$AL$61,MATCH($A85,Input!$A$49:$A$61,0),MATCH(AL$61,Input!$C$48:$AL$48,0))</f>
        <v>0</v>
      </c>
      <c r="AM85" s="23">
        <f>IF(VLOOKUP($A85,Input!$A$49:$B$61,2,FALSE)="Percentage",AN$70,IF(VLOOKUP($A85,Input!$A$49:$B$61,2,FALSE)="Fixed","Fixed",(AM$70)))</f>
        <v>8</v>
      </c>
      <c r="AN85" s="14">
        <f t="shared" si="81"/>
        <v>0</v>
      </c>
      <c r="AP85" s="96">
        <f>INDEX(Input!$C$49:$AL$61,MATCH($A85,Input!$A$49:$A$61,0),MATCH(AP$61,Input!$C$48:$AL$48,0))</f>
        <v>0</v>
      </c>
      <c r="AQ85" s="23">
        <f>IF(VLOOKUP($A85,Input!$A$49:$B$61,2,FALSE)="Percentage",AR$70,IF(VLOOKUP($A85,Input!$A$49:$B$61,2,FALSE)="Fixed","Fixed",(AQ$70)))</f>
        <v>8</v>
      </c>
      <c r="AR85" s="14">
        <f t="shared" si="82"/>
        <v>0</v>
      </c>
      <c r="AS85" s="6"/>
      <c r="AT85" s="96">
        <f>INDEX(Input!$C$49:$AL$61,MATCH($A85,Input!$A$49:$A$61,0),MATCH(AT$61,Input!$C$48:$AL$48,0))</f>
        <v>0</v>
      </c>
      <c r="AU85" s="23">
        <f>IF(VLOOKUP($A85,Input!$A$49:$B$61,2,FALSE)="Percentage",AV$70,IF(VLOOKUP($A85,Input!$A$49:$B$61,2,FALSE)="Fixed","Fixed",(AU$70)))</f>
        <v>8</v>
      </c>
      <c r="AV85" s="14">
        <f t="shared" si="83"/>
        <v>0</v>
      </c>
    </row>
    <row r="86" spans="1:48" x14ac:dyDescent="0.25">
      <c r="A86" t="s">
        <v>25</v>
      </c>
      <c r="B86" s="13"/>
      <c r="D86" s="19">
        <f>SUM(D73:D85)</f>
        <v>-12.58</v>
      </c>
      <c r="F86" s="13"/>
      <c r="H86" s="19">
        <f>SUM(H73:H85)</f>
        <v>-12.58</v>
      </c>
      <c r="J86" s="13"/>
      <c r="L86" s="19">
        <f>SUM(L73:L85)</f>
        <v>-12.58</v>
      </c>
      <c r="N86" s="13"/>
      <c r="P86" s="19">
        <f>SUM(P73:P85)</f>
        <v>-12.58</v>
      </c>
      <c r="R86" s="13"/>
      <c r="T86" s="19">
        <f>SUM(T73:T85)</f>
        <v>-16.689999999999998</v>
      </c>
      <c r="V86" s="13"/>
      <c r="X86" s="19">
        <f>SUM(X73:X85)</f>
        <v>-17.739999999999998</v>
      </c>
      <c r="Z86" s="13"/>
      <c r="AB86" s="19">
        <f>SUM(AB73:AB85)</f>
        <v>-17.739999999999998</v>
      </c>
      <c r="AD86" s="13"/>
      <c r="AF86" s="19">
        <f>SUM(AF73:AF85)</f>
        <v>-16.329999999999998</v>
      </c>
      <c r="AH86" s="13"/>
      <c r="AJ86" s="19">
        <f>SUM(AJ73:AJ85)</f>
        <v>-16.329999999999998</v>
      </c>
      <c r="AL86" s="13"/>
      <c r="AN86" s="19">
        <f>SUM(AN73:AN85)</f>
        <v>-11.120000000000001</v>
      </c>
      <c r="AP86" s="13"/>
      <c r="AR86" s="19">
        <f>SUM(AR73:AR85)</f>
        <v>-11.120000000000001</v>
      </c>
      <c r="AS86" s="43"/>
      <c r="AT86" s="13"/>
      <c r="AV86" s="19">
        <f>SUM(AV73:AV85)</f>
        <v>-11.120000000000001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48.49</v>
      </c>
      <c r="D89" s="14">
        <f>ROUND(B89*C89,2)</f>
        <v>0.34</v>
      </c>
      <c r="F89" s="22" cm="1">
        <f t="array" ref="F89">SUMPRODUCT(($A89=Input!$A$64:$A$69)*(F$13=Input!$B$63:$BI$63)*(Input!$B$64:$BI$69))</f>
        <v>7.0000000000000001E-3</v>
      </c>
      <c r="G89" s="6">
        <f>H86+H70</f>
        <v>48.485599999999998</v>
      </c>
      <c r="H89" s="14">
        <f>ROUND(F89*G89,2)</f>
        <v>0.34</v>
      </c>
      <c r="J89" s="22" cm="1">
        <f t="array" ref="J89">SUMPRODUCT(($A89=Input!$A$64:$A$69)*(J$13=Input!$B$63:$BI$63)*(Input!$B$64:$BI$69))</f>
        <v>7.0000000000000001E-3</v>
      </c>
      <c r="K89" s="6">
        <f>L86+L70</f>
        <v>48.485599999999998</v>
      </c>
      <c r="L89" s="14">
        <f>ROUND(J89*K89,2)</f>
        <v>0.34</v>
      </c>
      <c r="N89" s="22" cm="1">
        <f t="array" ref="N89">SUMPRODUCT(($A89=Input!$A$64:$A$69)*(N$13=Input!$B$63:$BI$63)*(Input!$B$64:$BI$69))</f>
        <v>7.0000000000000001E-3</v>
      </c>
      <c r="O89" s="6">
        <f>P86+P70</f>
        <v>48.485599999999998</v>
      </c>
      <c r="P89" s="14">
        <f>ROUND(N89*O89,2)</f>
        <v>0.34</v>
      </c>
      <c r="R89" s="22" cm="1">
        <f t="array" ref="R89">SUMPRODUCT(($A89=Input!$A$64:$A$69)*(R$13=Input!$B$63:$BI$63)*(Input!$B$64:$BI$69))</f>
        <v>7.0000000000000001E-3</v>
      </c>
      <c r="S89" s="6">
        <f>T86+T70</f>
        <v>40.808399999999999</v>
      </c>
      <c r="T89" s="14">
        <f>ROUND(R89*S89,2)</f>
        <v>0.28999999999999998</v>
      </c>
      <c r="V89" s="22" cm="1">
        <f t="array" ref="V89">SUMPRODUCT(($A89=Input!$A$64:$A$69)*(V$13=Input!$B$63:$BI$63)*(Input!$B$64:$BI$69))</f>
        <v>7.0000000000000001E-3</v>
      </c>
      <c r="W89" s="6">
        <f>X86+X70</f>
        <v>39.758399999999995</v>
      </c>
      <c r="X89" s="14">
        <f>ROUND(V89*W89,2)</f>
        <v>0.28000000000000003</v>
      </c>
      <c r="Z89" s="22" cm="1">
        <f t="array" ref="Z89">SUMPRODUCT(($A89=Input!$A$64:$A$69)*(Z$13=Input!$B$63:$BI$63)*(Input!$B$64:$BI$69))</f>
        <v>7.0000000000000001E-3</v>
      </c>
      <c r="AA89" s="6">
        <f>AB86+AB70</f>
        <v>39.758399999999995</v>
      </c>
      <c r="AB89" s="14">
        <f>ROUND(Z89*AA89,2)</f>
        <v>0.28000000000000003</v>
      </c>
      <c r="AD89" s="22" cm="1">
        <f t="array" ref="AD89">SUMPRODUCT(($A89=Input!$A$64:$A$69)*(AD$13=Input!$B$63:$BI$63)*(Input!$B$64:$BI$69))</f>
        <v>7.0000000000000001E-3</v>
      </c>
      <c r="AE89" s="6">
        <f>AF86+AF70</f>
        <v>41.168399999999998</v>
      </c>
      <c r="AF89" s="14">
        <f>ROUND(AD89*AE89,2)</f>
        <v>0.28999999999999998</v>
      </c>
      <c r="AH89" s="22" cm="1">
        <f t="array" ref="AH89">SUMPRODUCT(($A89=Input!$A$64:$A$69)*(AH$13=Input!$B$63:$BI$63)*(Input!$B$64:$BI$69))</f>
        <v>7.0000000000000001E-3</v>
      </c>
      <c r="AI89" s="6">
        <f>AJ86+AJ70</f>
        <v>41.168399999999998</v>
      </c>
      <c r="AJ89" s="14">
        <f>ROUND(AH89*AI89,2)</f>
        <v>0.28999999999999998</v>
      </c>
      <c r="AL89" s="22" cm="1">
        <f t="array" ref="AL89">SUMPRODUCT(($A89=Input!$A$64:$A$69)*(AL$13=Input!$B$63:$BI$63)*(Input!$B$64:$BI$69))</f>
        <v>7.0000000000000001E-3</v>
      </c>
      <c r="AM89" s="6">
        <f>AN86+AN70</f>
        <v>46.378399999999999</v>
      </c>
      <c r="AN89" s="14">
        <f>ROUND(AL89*AM89,2)</f>
        <v>0.32</v>
      </c>
      <c r="AP89" s="22" cm="1">
        <f t="array" ref="AP89">SUMPRODUCT(($A89=Input!$A$64:$A$69)*(AP$13=Input!$B$63:$BI$63)*(Input!$B$64:$BI$69))</f>
        <v>7.0000000000000001E-3</v>
      </c>
      <c r="AQ89" s="6">
        <f>AR86+AR70</f>
        <v>46.378399999999999</v>
      </c>
      <c r="AR89" s="14">
        <f>ROUND(AP89*AQ89,2)</f>
        <v>0.32</v>
      </c>
      <c r="AS89" s="6"/>
      <c r="AT89" s="22" cm="1">
        <f t="array" ref="AT89">SUMPRODUCT(($A89=Input!$A$64:$A$69)*(AT$13=Input!$B$63:$BI$63)*(Input!$B$64:$BI$69))</f>
        <v>7.0000000000000001E-3</v>
      </c>
      <c r="AU89" s="6">
        <f>AV86+AV70</f>
        <v>46.378399999999999</v>
      </c>
      <c r="AV89" s="14">
        <f>ROUND(AT89*AU89,2)</f>
        <v>0.32</v>
      </c>
    </row>
    <row r="90" spans="1:48" ht="14.45" hidden="1" customHeight="1" x14ac:dyDescent="0.25">
      <c r="A90">
        <f>+Input!A109</f>
        <v>0</v>
      </c>
      <c r="B90" s="22" cm="1">
        <f t="array" ref="B90">SUMPRODUCT(($A90=Input!$A$64:$A$69)*(B$13=Input!$B$63:$BI$63)*(Input!$B$64:$BI$69))</f>
        <v>0</v>
      </c>
      <c r="C90" s="6">
        <f>C89</f>
        <v>48.49</v>
      </c>
      <c r="D90" s="14">
        <f t="shared" ref="D90:D94" si="84">ROUND(B90*C90,2)</f>
        <v>0</v>
      </c>
      <c r="F90" s="22" cm="1">
        <f t="array" ref="F90">SUMPRODUCT(($A90=Input!$A$64:$A$69)*(F$13=Input!$B$63:$BI$63)*(Input!$B$64:$BI$69))</f>
        <v>0</v>
      </c>
      <c r="G90" s="6">
        <f>G89</f>
        <v>48.485599999999998</v>
      </c>
      <c r="H90" s="14">
        <f t="shared" ref="H90:H94" si="85">ROUND(F90*G90,2)</f>
        <v>0</v>
      </c>
      <c r="J90" s="22" cm="1">
        <f t="array" ref="J90">SUMPRODUCT(($A90=Input!$A$64:$A$69)*(J$13=Input!$B$63:$BI$63)*(Input!$B$64:$BI$69))</f>
        <v>0</v>
      </c>
      <c r="K90" s="6">
        <f>K89</f>
        <v>48.485599999999998</v>
      </c>
      <c r="L90" s="14">
        <f t="shared" ref="L90:L94" si="86">ROUND(J90*K90,2)</f>
        <v>0</v>
      </c>
      <c r="N90" s="22" cm="1">
        <f t="array" ref="N90">SUMPRODUCT(($A90=Input!$A$64:$A$69)*(N$13=Input!$B$63:$BI$63)*(Input!$B$64:$BI$69))</f>
        <v>0</v>
      </c>
      <c r="O90" s="6">
        <f>O89</f>
        <v>48.485599999999998</v>
      </c>
      <c r="P90" s="14">
        <f t="shared" ref="P90:P94" si="87">ROUND(N90*O90,2)</f>
        <v>0</v>
      </c>
      <c r="R90" s="22" cm="1">
        <f t="array" ref="R90">SUMPRODUCT(($A90=Input!$A$64:$A$69)*(R$13=Input!$B$63:$BI$63)*(Input!$B$64:$BI$69))</f>
        <v>0</v>
      </c>
      <c r="S90" s="6">
        <f>S89</f>
        <v>40.808399999999999</v>
      </c>
      <c r="T90" s="14">
        <f t="shared" ref="T90:T94" si="88">ROUND(R90*S90,2)</f>
        <v>0</v>
      </c>
      <c r="V90" s="22" cm="1">
        <f t="array" ref="V90">SUMPRODUCT(($A90=Input!$A$64:$A$69)*(V$13=Input!$B$63:$BI$63)*(Input!$B$64:$BI$69))</f>
        <v>0</v>
      </c>
      <c r="W90" s="6">
        <f>W89</f>
        <v>39.758399999999995</v>
      </c>
      <c r="X90" s="14">
        <f t="shared" ref="X90:X94" si="89">ROUND(V90*W90,2)</f>
        <v>0</v>
      </c>
      <c r="Z90" s="22" cm="1">
        <f t="array" ref="Z90">SUMPRODUCT(($A90=Input!$A$64:$A$69)*(Z$13=Input!$B$63:$BI$63)*(Input!$B$64:$BI$69))</f>
        <v>0</v>
      </c>
      <c r="AA90" s="6">
        <f>AA89</f>
        <v>39.758399999999995</v>
      </c>
      <c r="AB90" s="14">
        <f t="shared" ref="AB90:AB94" si="90">ROUND(Z90*AA90,2)</f>
        <v>0</v>
      </c>
      <c r="AD90" s="22" cm="1">
        <f t="array" ref="AD90">SUMPRODUCT(($A90=Input!$A$64:$A$69)*(AD$13=Input!$B$63:$BI$63)*(Input!$B$64:$BI$69))</f>
        <v>0</v>
      </c>
      <c r="AE90" s="6">
        <f>AE89</f>
        <v>41.168399999999998</v>
      </c>
      <c r="AF90" s="14">
        <f t="shared" ref="AF90:AF94" si="91">ROUND(AD90*AE90,2)</f>
        <v>0</v>
      </c>
      <c r="AH90" s="22" cm="1">
        <f t="array" ref="AH90">SUMPRODUCT(($A90=Input!$A$64:$A$69)*(AH$13=Input!$B$63:$BI$63)*(Input!$B$64:$BI$69))</f>
        <v>0</v>
      </c>
      <c r="AI90" s="6">
        <f>AI89</f>
        <v>41.168399999999998</v>
      </c>
      <c r="AJ90" s="14">
        <f t="shared" ref="AJ90:AJ94" si="92">ROUND(AH90*AI90,2)</f>
        <v>0</v>
      </c>
      <c r="AL90" s="22" cm="1">
        <f t="array" ref="AL90">SUMPRODUCT(($A90=Input!$A$64:$A$69)*(AL$13=Input!$B$63:$BI$63)*(Input!$B$64:$BI$69))</f>
        <v>0</v>
      </c>
      <c r="AM90" s="6">
        <f>AM89</f>
        <v>46.378399999999999</v>
      </c>
      <c r="AN90" s="14">
        <f t="shared" ref="AN90:AN94" si="93">ROUND(AL90*AM90,2)</f>
        <v>0</v>
      </c>
      <c r="AP90" s="22" cm="1">
        <f t="array" ref="AP90">SUMPRODUCT(($A90=Input!$A$64:$A$69)*(AP$13=Input!$B$63:$BI$63)*(Input!$B$64:$BI$69))</f>
        <v>0</v>
      </c>
      <c r="AQ90" s="6">
        <f>AQ89</f>
        <v>46.378399999999999</v>
      </c>
      <c r="AR90" s="14">
        <f t="shared" ref="AR90:AR94" si="94">ROUND(AP90*AQ90,2)</f>
        <v>0</v>
      </c>
      <c r="AT90" s="22" cm="1">
        <f t="array" ref="AT90">SUMPRODUCT(($A90=Input!$A$64:$A$69)*(AT$13=Input!$B$63:$BI$63)*(Input!$B$64:$BI$69))</f>
        <v>0</v>
      </c>
      <c r="AU90" s="6">
        <f>AU89</f>
        <v>46.378399999999999</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48.49</v>
      </c>
      <c r="D91" s="14">
        <f t="shared" si="84"/>
        <v>0</v>
      </c>
      <c r="F91" s="22" cm="1">
        <f t="array" ref="F91">SUMPRODUCT(($A91=Input!$A$64:$A$69)*(F$13=Input!$B$63:$BI$63)*(Input!$B$64:$BI$69))</f>
        <v>0</v>
      </c>
      <c r="G91" s="6">
        <f t="shared" ref="G91:G94" si="97">G90</f>
        <v>48.485599999999998</v>
      </c>
      <c r="H91" s="14">
        <f t="shared" si="85"/>
        <v>0</v>
      </c>
      <c r="J91" s="22" cm="1">
        <f t="array" ref="J91">SUMPRODUCT(($A91=Input!$A$64:$A$69)*(J$13=Input!$B$63:$BI$63)*(Input!$B$64:$BI$69))</f>
        <v>0</v>
      </c>
      <c r="K91" s="6">
        <f t="shared" ref="K91:K94" si="98">K90</f>
        <v>48.485599999999998</v>
      </c>
      <c r="L91" s="14">
        <f t="shared" si="86"/>
        <v>0</v>
      </c>
      <c r="N91" s="22" cm="1">
        <f t="array" ref="N91">SUMPRODUCT(($A91=Input!$A$64:$A$69)*(N$13=Input!$B$63:$BI$63)*(Input!$B$64:$BI$69))</f>
        <v>0</v>
      </c>
      <c r="O91" s="6">
        <f t="shared" ref="O91:O94" si="99">O90</f>
        <v>48.485599999999998</v>
      </c>
      <c r="P91" s="14">
        <f t="shared" si="87"/>
        <v>0</v>
      </c>
      <c r="R91" s="22" cm="1">
        <f t="array" ref="R91">SUMPRODUCT(($A91=Input!$A$64:$A$69)*(R$13=Input!$B$63:$BI$63)*(Input!$B$64:$BI$69))</f>
        <v>0</v>
      </c>
      <c r="S91" s="6">
        <f t="shared" ref="S91:S94" si="100">S90</f>
        <v>40.808399999999999</v>
      </c>
      <c r="T91" s="14">
        <f t="shared" si="88"/>
        <v>0</v>
      </c>
      <c r="V91" s="22" cm="1">
        <f t="array" ref="V91">SUMPRODUCT(($A91=Input!$A$64:$A$69)*(V$13=Input!$B$63:$BI$63)*(Input!$B$64:$BI$69))</f>
        <v>0</v>
      </c>
      <c r="W91" s="6">
        <f t="shared" ref="W91:W94" si="101">W90</f>
        <v>39.758399999999995</v>
      </c>
      <c r="X91" s="14">
        <f t="shared" si="89"/>
        <v>0</v>
      </c>
      <c r="Z91" s="22" cm="1">
        <f t="array" ref="Z91">SUMPRODUCT(($A91=Input!$A$64:$A$69)*(Z$13=Input!$B$63:$BI$63)*(Input!$B$64:$BI$69))</f>
        <v>0</v>
      </c>
      <c r="AA91" s="6">
        <f t="shared" ref="AA91:AA94" si="102">AA90</f>
        <v>39.758399999999995</v>
      </c>
      <c r="AB91" s="14">
        <f t="shared" si="90"/>
        <v>0</v>
      </c>
      <c r="AD91" s="22" cm="1">
        <f t="array" ref="AD91">SUMPRODUCT(($A91=Input!$A$64:$A$69)*(AD$13=Input!$B$63:$BI$63)*(Input!$B$64:$BI$69))</f>
        <v>0</v>
      </c>
      <c r="AE91" s="6">
        <f t="shared" ref="AE91:AE94" si="103">AE90</f>
        <v>41.168399999999998</v>
      </c>
      <c r="AF91" s="14">
        <f t="shared" si="91"/>
        <v>0</v>
      </c>
      <c r="AH91" s="22" cm="1">
        <f t="array" ref="AH91">SUMPRODUCT(($A91=Input!$A$64:$A$69)*(AH$13=Input!$B$63:$BI$63)*(Input!$B$64:$BI$69))</f>
        <v>0</v>
      </c>
      <c r="AI91" s="6">
        <f t="shared" ref="AI91:AI94" si="104">AI90</f>
        <v>41.168399999999998</v>
      </c>
      <c r="AJ91" s="14">
        <f t="shared" si="92"/>
        <v>0</v>
      </c>
      <c r="AL91" s="22" cm="1">
        <f t="array" ref="AL91">SUMPRODUCT(($A91=Input!$A$64:$A$69)*(AL$13=Input!$B$63:$BI$63)*(Input!$B$64:$BI$69))</f>
        <v>0</v>
      </c>
      <c r="AM91" s="6">
        <f t="shared" ref="AM91:AM94" si="105">AM90</f>
        <v>46.378399999999999</v>
      </c>
      <c r="AN91" s="14">
        <f t="shared" si="93"/>
        <v>0</v>
      </c>
      <c r="AP91" s="22" cm="1">
        <f t="array" ref="AP91">SUMPRODUCT(($A91=Input!$A$64:$A$69)*(AP$13=Input!$B$63:$BI$63)*(Input!$B$64:$BI$69))</f>
        <v>0</v>
      </c>
      <c r="AQ91" s="6">
        <f t="shared" ref="AQ91:AQ94" si="106">AQ90</f>
        <v>46.378399999999999</v>
      </c>
      <c r="AR91" s="14">
        <f t="shared" si="94"/>
        <v>0</v>
      </c>
      <c r="AT91" s="22" cm="1">
        <f t="array" ref="AT91">SUMPRODUCT(($A91=Input!$A$64:$A$69)*(AT$13=Input!$B$63:$BI$63)*(Input!$B$64:$BI$69))</f>
        <v>0</v>
      </c>
      <c r="AU91" s="6">
        <f t="shared" ref="AU91:AU94" si="107">AU90</f>
        <v>46.378399999999999</v>
      </c>
      <c r="AV91" s="14">
        <f t="shared" si="95"/>
        <v>0</v>
      </c>
    </row>
    <row r="92" spans="1:48" ht="14.45" hidden="1" customHeight="1" x14ac:dyDescent="0.25">
      <c r="A92">
        <f>+Input!A111</f>
        <v>0</v>
      </c>
      <c r="B92" s="22" cm="1">
        <f t="array" ref="B92">SUMPRODUCT(($A92=Input!$A$64:$A$69)*(B$13=Input!$B$63:$BI$63)*(Input!$B$64:$BI$69))</f>
        <v>0</v>
      </c>
      <c r="C92" s="6">
        <f t="shared" si="96"/>
        <v>48.49</v>
      </c>
      <c r="D92" s="14">
        <f t="shared" si="84"/>
        <v>0</v>
      </c>
      <c r="F92" s="22" cm="1">
        <f t="array" ref="F92">SUMPRODUCT(($A92=Input!$A$64:$A$69)*(F$13=Input!$B$63:$BI$63)*(Input!$B$64:$BI$69))</f>
        <v>0</v>
      </c>
      <c r="G92" s="6">
        <f t="shared" si="97"/>
        <v>48.485599999999998</v>
      </c>
      <c r="H92" s="14">
        <f t="shared" si="85"/>
        <v>0</v>
      </c>
      <c r="J92" s="22" cm="1">
        <f t="array" ref="J92">SUMPRODUCT(($A92=Input!$A$64:$A$69)*(J$13=Input!$B$63:$BI$63)*(Input!$B$64:$BI$69))</f>
        <v>0</v>
      </c>
      <c r="K92" s="6">
        <f t="shared" si="98"/>
        <v>48.485599999999998</v>
      </c>
      <c r="L92" s="14">
        <f t="shared" si="86"/>
        <v>0</v>
      </c>
      <c r="N92" s="22" cm="1">
        <f t="array" ref="N92">SUMPRODUCT(($A92=Input!$A$64:$A$69)*(N$13=Input!$B$63:$BI$63)*(Input!$B$64:$BI$69))</f>
        <v>0</v>
      </c>
      <c r="O92" s="6">
        <f t="shared" si="99"/>
        <v>48.485599999999998</v>
      </c>
      <c r="P92" s="14">
        <f t="shared" si="87"/>
        <v>0</v>
      </c>
      <c r="R92" s="22" cm="1">
        <f t="array" ref="R92">SUMPRODUCT(($A92=Input!$A$64:$A$69)*(R$13=Input!$B$63:$BI$63)*(Input!$B$64:$BI$69))</f>
        <v>0</v>
      </c>
      <c r="S92" s="6">
        <f t="shared" si="100"/>
        <v>40.808399999999999</v>
      </c>
      <c r="T92" s="14">
        <f t="shared" si="88"/>
        <v>0</v>
      </c>
      <c r="V92" s="22" cm="1">
        <f t="array" ref="V92">SUMPRODUCT(($A92=Input!$A$64:$A$69)*(V$13=Input!$B$63:$BI$63)*(Input!$B$64:$BI$69))</f>
        <v>0</v>
      </c>
      <c r="W92" s="6">
        <f t="shared" si="101"/>
        <v>39.758399999999995</v>
      </c>
      <c r="X92" s="14">
        <f t="shared" si="89"/>
        <v>0</v>
      </c>
      <c r="Z92" s="22" cm="1">
        <f t="array" ref="Z92">SUMPRODUCT(($A92=Input!$A$64:$A$69)*(Z$13=Input!$B$63:$BI$63)*(Input!$B$64:$BI$69))</f>
        <v>0</v>
      </c>
      <c r="AA92" s="6">
        <f t="shared" si="102"/>
        <v>39.758399999999995</v>
      </c>
      <c r="AB92" s="14">
        <f t="shared" si="90"/>
        <v>0</v>
      </c>
      <c r="AD92" s="22" cm="1">
        <f t="array" ref="AD92">SUMPRODUCT(($A92=Input!$A$64:$A$69)*(AD$13=Input!$B$63:$BI$63)*(Input!$B$64:$BI$69))</f>
        <v>0</v>
      </c>
      <c r="AE92" s="6">
        <f t="shared" si="103"/>
        <v>41.168399999999998</v>
      </c>
      <c r="AF92" s="14">
        <f t="shared" si="91"/>
        <v>0</v>
      </c>
      <c r="AH92" s="22" cm="1">
        <f t="array" ref="AH92">SUMPRODUCT(($A92=Input!$A$64:$A$69)*(AH$13=Input!$B$63:$BI$63)*(Input!$B$64:$BI$69))</f>
        <v>0</v>
      </c>
      <c r="AI92" s="6">
        <f t="shared" si="104"/>
        <v>41.168399999999998</v>
      </c>
      <c r="AJ92" s="14">
        <f t="shared" si="92"/>
        <v>0</v>
      </c>
      <c r="AL92" s="22" cm="1">
        <f t="array" ref="AL92">SUMPRODUCT(($A92=Input!$A$64:$A$69)*(AL$13=Input!$B$63:$BI$63)*(Input!$B$64:$BI$69))</f>
        <v>0</v>
      </c>
      <c r="AM92" s="6">
        <f t="shared" si="105"/>
        <v>46.378399999999999</v>
      </c>
      <c r="AN92" s="14">
        <f t="shared" si="93"/>
        <v>0</v>
      </c>
      <c r="AP92" s="22" cm="1">
        <f t="array" ref="AP92">SUMPRODUCT(($A92=Input!$A$64:$A$69)*(AP$13=Input!$B$63:$BI$63)*(Input!$B$64:$BI$69))</f>
        <v>0</v>
      </c>
      <c r="AQ92" s="6">
        <f t="shared" si="106"/>
        <v>46.378399999999999</v>
      </c>
      <c r="AR92" s="14">
        <f t="shared" si="94"/>
        <v>0</v>
      </c>
      <c r="AT92" s="22" cm="1">
        <f t="array" ref="AT92">SUMPRODUCT(($A92=Input!$A$64:$A$69)*(AT$13=Input!$B$63:$BI$63)*(Input!$B$64:$BI$69))</f>
        <v>0</v>
      </c>
      <c r="AU92" s="6">
        <f t="shared" si="107"/>
        <v>46.378399999999999</v>
      </c>
      <c r="AV92" s="14">
        <f t="shared" si="95"/>
        <v>0</v>
      </c>
    </row>
    <row r="93" spans="1:48" ht="14.45" hidden="1" customHeight="1" x14ac:dyDescent="0.25">
      <c r="A93">
        <f>+Input!A112</f>
        <v>0</v>
      </c>
      <c r="B93" s="22" cm="1">
        <f t="array" ref="B93">SUMPRODUCT(($A93=Input!$A$64:$A$69)*(B$13=Input!$B$63:$BI$63)*(Input!$B$64:$BI$69))</f>
        <v>0</v>
      </c>
      <c r="C93" s="6">
        <f t="shared" si="96"/>
        <v>48.49</v>
      </c>
      <c r="D93" s="14">
        <f t="shared" si="84"/>
        <v>0</v>
      </c>
      <c r="F93" s="22" cm="1">
        <f t="array" ref="F93">SUMPRODUCT(($A93=Input!$A$64:$A$69)*(F$13=Input!$B$63:$BI$63)*(Input!$B$64:$BI$69))</f>
        <v>0</v>
      </c>
      <c r="G93" s="6">
        <f t="shared" si="97"/>
        <v>48.485599999999998</v>
      </c>
      <c r="H93" s="14">
        <f t="shared" si="85"/>
        <v>0</v>
      </c>
      <c r="J93" s="22" cm="1">
        <f t="array" ref="J93">SUMPRODUCT(($A93=Input!$A$64:$A$69)*(J$13=Input!$B$63:$BI$63)*(Input!$B$64:$BI$69))</f>
        <v>0</v>
      </c>
      <c r="K93" s="6">
        <f t="shared" si="98"/>
        <v>48.485599999999998</v>
      </c>
      <c r="L93" s="14">
        <f t="shared" si="86"/>
        <v>0</v>
      </c>
      <c r="N93" s="22" cm="1">
        <f t="array" ref="N93">SUMPRODUCT(($A93=Input!$A$64:$A$69)*(N$13=Input!$B$63:$BI$63)*(Input!$B$64:$BI$69))</f>
        <v>0</v>
      </c>
      <c r="O93" s="6">
        <f t="shared" si="99"/>
        <v>48.485599999999998</v>
      </c>
      <c r="P93" s="14">
        <f t="shared" si="87"/>
        <v>0</v>
      </c>
      <c r="R93" s="22" cm="1">
        <f t="array" ref="R93">SUMPRODUCT(($A93=Input!$A$64:$A$69)*(R$13=Input!$B$63:$BI$63)*(Input!$B$64:$BI$69))</f>
        <v>0</v>
      </c>
      <c r="S93" s="6">
        <f t="shared" si="100"/>
        <v>40.808399999999999</v>
      </c>
      <c r="T93" s="14">
        <f t="shared" si="88"/>
        <v>0</v>
      </c>
      <c r="V93" s="22" cm="1">
        <f t="array" ref="V93">SUMPRODUCT(($A93=Input!$A$64:$A$69)*(V$13=Input!$B$63:$BI$63)*(Input!$B$64:$BI$69))</f>
        <v>0</v>
      </c>
      <c r="W93" s="6">
        <f t="shared" si="101"/>
        <v>39.758399999999995</v>
      </c>
      <c r="X93" s="14">
        <f t="shared" si="89"/>
        <v>0</v>
      </c>
      <c r="Z93" s="22" cm="1">
        <f t="array" ref="Z93">SUMPRODUCT(($A93=Input!$A$64:$A$69)*(Z$13=Input!$B$63:$BI$63)*(Input!$B$64:$BI$69))</f>
        <v>0</v>
      </c>
      <c r="AA93" s="6">
        <f t="shared" si="102"/>
        <v>39.758399999999995</v>
      </c>
      <c r="AB93" s="14">
        <f t="shared" si="90"/>
        <v>0</v>
      </c>
      <c r="AD93" s="22" cm="1">
        <f t="array" ref="AD93">SUMPRODUCT(($A93=Input!$A$64:$A$69)*(AD$13=Input!$B$63:$BI$63)*(Input!$B$64:$BI$69))</f>
        <v>0</v>
      </c>
      <c r="AE93" s="6">
        <f t="shared" si="103"/>
        <v>41.168399999999998</v>
      </c>
      <c r="AF93" s="14">
        <f t="shared" si="91"/>
        <v>0</v>
      </c>
      <c r="AH93" s="22" cm="1">
        <f t="array" ref="AH93">SUMPRODUCT(($A93=Input!$A$64:$A$69)*(AH$13=Input!$B$63:$BI$63)*(Input!$B$64:$BI$69))</f>
        <v>0</v>
      </c>
      <c r="AI93" s="6">
        <f t="shared" si="104"/>
        <v>41.168399999999998</v>
      </c>
      <c r="AJ93" s="14">
        <f t="shared" si="92"/>
        <v>0</v>
      </c>
      <c r="AL93" s="22" cm="1">
        <f t="array" ref="AL93">SUMPRODUCT(($A93=Input!$A$64:$A$69)*(AL$13=Input!$B$63:$BI$63)*(Input!$B$64:$BI$69))</f>
        <v>0</v>
      </c>
      <c r="AM93" s="6">
        <f t="shared" si="105"/>
        <v>46.378399999999999</v>
      </c>
      <c r="AN93" s="14">
        <f t="shared" si="93"/>
        <v>0</v>
      </c>
      <c r="AP93" s="22" cm="1">
        <f t="array" ref="AP93">SUMPRODUCT(($A93=Input!$A$64:$A$69)*(AP$13=Input!$B$63:$BI$63)*(Input!$B$64:$BI$69))</f>
        <v>0</v>
      </c>
      <c r="AQ93" s="6">
        <f t="shared" si="106"/>
        <v>46.378399999999999</v>
      </c>
      <c r="AR93" s="14">
        <f t="shared" si="94"/>
        <v>0</v>
      </c>
      <c r="AT93" s="22" cm="1">
        <f t="array" ref="AT93">SUMPRODUCT(($A93=Input!$A$64:$A$69)*(AT$13=Input!$B$63:$BI$63)*(Input!$B$64:$BI$69))</f>
        <v>0</v>
      </c>
      <c r="AU93" s="6">
        <f t="shared" si="107"/>
        <v>46.378399999999999</v>
      </c>
      <c r="AV93" s="14">
        <f t="shared" si="95"/>
        <v>0</v>
      </c>
    </row>
    <row r="94" spans="1:48" ht="14.45" hidden="1" customHeight="1" x14ac:dyDescent="0.25">
      <c r="A94">
        <f>+Input!A113</f>
        <v>0</v>
      </c>
      <c r="B94" s="22" cm="1">
        <f t="array" ref="B94">SUMPRODUCT(($A94=Input!$A$64:$A$69)*(B$13=Input!$B$63:$BI$63)*(Input!$B$64:$BI$69))</f>
        <v>0</v>
      </c>
      <c r="C94" s="6">
        <f t="shared" si="96"/>
        <v>48.49</v>
      </c>
      <c r="D94" s="14">
        <f t="shared" si="84"/>
        <v>0</v>
      </c>
      <c r="F94" s="22" cm="1">
        <f t="array" ref="F94">SUMPRODUCT(($A94=Input!$A$64:$A$69)*(F$13=Input!$B$63:$BI$63)*(Input!$B$64:$BI$69))</f>
        <v>0</v>
      </c>
      <c r="G94" s="6">
        <f t="shared" si="97"/>
        <v>48.485599999999998</v>
      </c>
      <c r="H94" s="14">
        <f t="shared" si="85"/>
        <v>0</v>
      </c>
      <c r="J94" s="22" cm="1">
        <f t="array" ref="J94">SUMPRODUCT(($A94=Input!$A$64:$A$69)*(J$13=Input!$B$63:$BI$63)*(Input!$B$64:$BI$69))</f>
        <v>0</v>
      </c>
      <c r="K94" s="6">
        <f t="shared" si="98"/>
        <v>48.485599999999998</v>
      </c>
      <c r="L94" s="14">
        <f t="shared" si="86"/>
        <v>0</v>
      </c>
      <c r="N94" s="22" cm="1">
        <f t="array" ref="N94">SUMPRODUCT(($A94=Input!$A$64:$A$69)*(N$13=Input!$B$63:$BI$63)*(Input!$B$64:$BI$69))</f>
        <v>0</v>
      </c>
      <c r="O94" s="6">
        <f t="shared" si="99"/>
        <v>48.485599999999998</v>
      </c>
      <c r="P94" s="14">
        <f t="shared" si="87"/>
        <v>0</v>
      </c>
      <c r="R94" s="22" cm="1">
        <f t="array" ref="R94">SUMPRODUCT(($A94=Input!$A$64:$A$69)*(R$13=Input!$B$63:$BI$63)*(Input!$B$64:$BI$69))</f>
        <v>0</v>
      </c>
      <c r="S94" s="6">
        <f t="shared" si="100"/>
        <v>40.808399999999999</v>
      </c>
      <c r="T94" s="14">
        <f t="shared" si="88"/>
        <v>0</v>
      </c>
      <c r="V94" s="22" cm="1">
        <f t="array" ref="V94">SUMPRODUCT(($A94=Input!$A$64:$A$69)*(V$13=Input!$B$63:$BI$63)*(Input!$B$64:$BI$69))</f>
        <v>0</v>
      </c>
      <c r="W94" s="6">
        <f t="shared" si="101"/>
        <v>39.758399999999995</v>
      </c>
      <c r="X94" s="14">
        <f t="shared" si="89"/>
        <v>0</v>
      </c>
      <c r="Z94" s="22" cm="1">
        <f t="array" ref="Z94">SUMPRODUCT(($A94=Input!$A$64:$A$69)*(Z$13=Input!$B$63:$BI$63)*(Input!$B$64:$BI$69))</f>
        <v>0</v>
      </c>
      <c r="AA94" s="6">
        <f t="shared" si="102"/>
        <v>39.758399999999995</v>
      </c>
      <c r="AB94" s="14">
        <f t="shared" si="90"/>
        <v>0</v>
      </c>
      <c r="AD94" s="22" cm="1">
        <f t="array" ref="AD94">SUMPRODUCT(($A94=Input!$A$64:$A$69)*(AD$13=Input!$B$63:$BI$63)*(Input!$B$64:$BI$69))</f>
        <v>0</v>
      </c>
      <c r="AE94" s="6">
        <f t="shared" si="103"/>
        <v>41.168399999999998</v>
      </c>
      <c r="AF94" s="14">
        <f t="shared" si="91"/>
        <v>0</v>
      </c>
      <c r="AH94" s="22" cm="1">
        <f t="array" ref="AH94">SUMPRODUCT(($A94=Input!$A$64:$A$69)*(AH$13=Input!$B$63:$BI$63)*(Input!$B$64:$BI$69))</f>
        <v>0</v>
      </c>
      <c r="AI94" s="6">
        <f t="shared" si="104"/>
        <v>41.168399999999998</v>
      </c>
      <c r="AJ94" s="14">
        <f t="shared" si="92"/>
        <v>0</v>
      </c>
      <c r="AL94" s="22" cm="1">
        <f t="array" ref="AL94">SUMPRODUCT(($A94=Input!$A$64:$A$69)*(AL$13=Input!$B$63:$BI$63)*(Input!$B$64:$BI$69))</f>
        <v>0</v>
      </c>
      <c r="AM94" s="6">
        <f t="shared" si="105"/>
        <v>46.378399999999999</v>
      </c>
      <c r="AN94" s="14">
        <f t="shared" si="93"/>
        <v>0</v>
      </c>
      <c r="AP94" s="22" cm="1">
        <f t="array" ref="AP94">SUMPRODUCT(($A94=Input!$A$64:$A$69)*(AP$13=Input!$B$63:$BI$63)*(Input!$B$64:$BI$69))</f>
        <v>0</v>
      </c>
      <c r="AQ94" s="6">
        <f t="shared" si="106"/>
        <v>46.378399999999999</v>
      </c>
      <c r="AR94" s="14">
        <f t="shared" si="94"/>
        <v>0</v>
      </c>
      <c r="AT94" s="22" cm="1">
        <f t="array" ref="AT94">SUMPRODUCT(($A94=Input!$A$64:$A$69)*(AT$13=Input!$B$63:$BI$63)*(Input!$B$64:$BI$69))</f>
        <v>0</v>
      </c>
      <c r="AU94" s="6">
        <f t="shared" si="107"/>
        <v>46.378399999999999</v>
      </c>
      <c r="AV94" s="14">
        <f t="shared" si="95"/>
        <v>0</v>
      </c>
    </row>
    <row r="95" spans="1:48" x14ac:dyDescent="0.25">
      <c r="A95" t="s">
        <v>25</v>
      </c>
      <c r="B95" s="13"/>
      <c r="D95" s="19">
        <f>SUM(D89:D94)</f>
        <v>0.34</v>
      </c>
      <c r="F95" s="13"/>
      <c r="H95" s="19">
        <f>SUM(H89:H94)</f>
        <v>0.34</v>
      </c>
      <c r="J95" s="13"/>
      <c r="L95" s="19">
        <f>SUM(L89:L94)</f>
        <v>0.34</v>
      </c>
      <c r="N95" s="13"/>
      <c r="P95" s="19">
        <f>SUM(P89:P94)</f>
        <v>0.34</v>
      </c>
      <c r="R95" s="13"/>
      <c r="T95" s="19">
        <f>SUM(T89:T94)</f>
        <v>0.28999999999999998</v>
      </c>
      <c r="V95" s="13"/>
      <c r="X95" s="19">
        <f>SUM(X89:X94)</f>
        <v>0.28000000000000003</v>
      </c>
      <c r="Z95" s="13"/>
      <c r="AB95" s="19">
        <f>SUM(AB89:AB94)</f>
        <v>0.28000000000000003</v>
      </c>
      <c r="AD95" s="13"/>
      <c r="AF95" s="19">
        <f>SUM(AF89:AF94)</f>
        <v>0.28999999999999998</v>
      </c>
      <c r="AH95" s="13"/>
      <c r="AJ95" s="19">
        <f>SUM(AJ89:AJ94)</f>
        <v>0.28999999999999998</v>
      </c>
      <c r="AL95" s="13"/>
      <c r="AN95" s="19">
        <f>SUM(AN89:AN94)</f>
        <v>0.32</v>
      </c>
      <c r="AP95" s="13"/>
      <c r="AR95" s="19">
        <f>SUM(AR89:AR94)</f>
        <v>0.32</v>
      </c>
      <c r="AT95" s="13"/>
      <c r="AV95" s="19">
        <f>SUM(AV89:AV94)</f>
        <v>0.32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48.830000000000005</v>
      </c>
      <c r="F97" s="20"/>
      <c r="G97" s="21"/>
      <c r="H97" s="24">
        <f>H70+H86+H89</f>
        <v>48.825600000000001</v>
      </c>
      <c r="J97" s="20"/>
      <c r="K97" s="21"/>
      <c r="L97" s="24">
        <f>L70+L86+L89</f>
        <v>48.825600000000001</v>
      </c>
      <c r="N97" s="20"/>
      <c r="O97" s="21"/>
      <c r="P97" s="24">
        <f>P70+P86+P89</f>
        <v>48.825600000000001</v>
      </c>
      <c r="R97" s="20"/>
      <c r="S97" s="21"/>
      <c r="T97" s="24">
        <f>T70+T86+T89</f>
        <v>41.098399999999998</v>
      </c>
      <c r="V97" s="20"/>
      <c r="W97" s="21"/>
      <c r="X97" s="24">
        <f>X70+X86+X89</f>
        <v>40.038399999999996</v>
      </c>
      <c r="Z97" s="20"/>
      <c r="AA97" s="21"/>
      <c r="AB97" s="24">
        <f>AB70+AB86+AB89</f>
        <v>40.038399999999996</v>
      </c>
      <c r="AD97" s="20"/>
      <c r="AE97" s="21"/>
      <c r="AF97" s="24">
        <f>AF70+AF86+AF89</f>
        <v>41.458399999999997</v>
      </c>
      <c r="AH97" s="20"/>
      <c r="AI97" s="21"/>
      <c r="AJ97" s="24">
        <f>AJ70+AJ86+AJ89</f>
        <v>41.458399999999997</v>
      </c>
      <c r="AL97" s="20"/>
      <c r="AM97" s="21"/>
      <c r="AN97" s="24">
        <f>AN70+AN86+AN89</f>
        <v>46.698399999999999</v>
      </c>
      <c r="AP97" s="20"/>
      <c r="AQ97" s="21"/>
      <c r="AR97" s="24">
        <f>AR70+AR86+AR89</f>
        <v>46.698399999999999</v>
      </c>
      <c r="AS97" s="98"/>
      <c r="AT97" s="20"/>
      <c r="AU97" s="21"/>
      <c r="AV97" s="24">
        <f>AV70+AV86+AV89</f>
        <v>46.698399999999999</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East Los Angeles</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f>Input!C10</f>
        <v>8</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East Los Angeles</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3_avg'!$B$6,Input!$A$29:$A$29,0),MATCH('Residential Bills_Yr 3_avg'!B$13,Input!$B$28:$AK$28,0))</f>
        <v>34.08</v>
      </c>
      <c r="F14" s="13"/>
      <c r="H14" s="14">
        <f>INDEX(Input!$B$29:$AK$29,MATCH('Residential Bills_Yr 3_avg'!$B$6,Input!$A$29:$A$29,0),MATCH('Residential Bills_Yr 3_avg'!F$13,Input!$B$28:$AK$28,0))</f>
        <v>34.08</v>
      </c>
      <c r="J14" s="13"/>
      <c r="L14" s="14">
        <f>INDEX(Input!$B$29:$AK$29,MATCH('Residential Bills_Yr 3_avg'!$B$6,Input!$A$29:$A$29,0),MATCH('Residential Bills_Yr 3_avg'!J$13,Input!$B$28:$AK$28,0))</f>
        <v>34.08</v>
      </c>
      <c r="N14" s="13"/>
      <c r="P14" s="14">
        <f>INDEX(Input!$B$29:$AK$29,MATCH('Residential Bills_Yr 3_avg'!$B$6,Input!$A$29:$A$29,0),MATCH('Residential Bills_Yr 3_avg'!N$13,Input!$B$28:$AK$28,0))</f>
        <v>34.08</v>
      </c>
      <c r="R14" s="13"/>
      <c r="T14" s="14">
        <f>INDEX(Input!$B$29:$AK$29,MATCH('Residential Bills_Yr 3_avg'!$B$6,Input!$A$29:$A$29,0),MATCH('Residential Bills_Yr 3_avg'!R$13,Input!$B$28:$AK$28,0))</f>
        <v>34.08</v>
      </c>
      <c r="V14" s="13"/>
      <c r="X14" s="14">
        <f>INDEX(Input!$B$29:$AK$29,MATCH('Residential Bills_Yr 3_avg'!$B$6,Input!$A$29:$A$29,0),MATCH('Residential Bills_Yr 3_avg'!V$13,Input!$B$28:$AK$28,0))</f>
        <v>34.08</v>
      </c>
      <c r="Z14" s="13"/>
      <c r="AB14" s="14">
        <f>INDEX(Input!$B$29:$AK$29,MATCH('Residential Bills_Yr 3_avg'!$B$6,Input!$A$29:$A$29,0),MATCH('Residential Bills_Yr 3_avg'!Z$13,Input!$B$28:$AK$28,0))</f>
        <v>34.08</v>
      </c>
      <c r="AD14" s="13"/>
      <c r="AF14" s="14">
        <f>INDEX(Input!$B$29:$AK$29,MATCH('Residential Bills_Yr 3_avg'!$B$6,Input!$A$29:$A$29,0),MATCH('Residential Bills_Yr 3_avg'!AD$13,Input!$B$28:$AK$28,0))</f>
        <v>34.08</v>
      </c>
      <c r="AH14" s="13"/>
      <c r="AJ14" s="14">
        <f>INDEX(Input!$B$29:$AK$29,MATCH('Residential Bills_Yr 3_avg'!$B$6,Input!$A$29:$A$29,0),MATCH('Residential Bills_Yr 3_avg'!AH$13,Input!$B$28:$AK$28,0))</f>
        <v>34.08</v>
      </c>
      <c r="AL14" s="13"/>
      <c r="AN14" s="14">
        <f>INDEX(Input!$B$29:$AK$29,MATCH('Residential Bills_Yr 3_avg'!$B$6,Input!$A$29:$A$29,0),MATCH('Residential Bills_Yr 3_avg'!AL$13,Input!$B$28:$AK$28,0))</f>
        <v>34.08</v>
      </c>
      <c r="AP14" s="13"/>
      <c r="AR14" s="14">
        <f>INDEX(Input!$B$29:$AK$29,MATCH('Residential Bills_Yr 3_avg'!$B$6,Input!$A$29:$A$29,0),MATCH('Residential Bills_Yr 3_avg'!AP$13,Input!$B$28:$AK$28,0))</f>
        <v>34.08</v>
      </c>
      <c r="AS14" s="6"/>
      <c r="AT14" s="13"/>
      <c r="AV14" s="14">
        <f>INDEX(Input!$B$29:$AK$29,MATCH('Residential Bills_Yr 3_avg'!$B$6,Input!$A$29:$A$29,0),MATCH('Residential Bills_Yr 3_avg'!AT$13,Input!$B$28:$AK$28,0))</f>
        <v>34.08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1.8542000000000001</v>
      </c>
      <c r="C17" s="2">
        <f>IF($B$7&gt;Input!F95,Input!F95,'Residential Bills_Yr 3_avg'!$B$7)</f>
        <v>8</v>
      </c>
      <c r="D17" s="14">
        <f>ROUND(IFERROR(B17*C17," "),2)</f>
        <v>14.83</v>
      </c>
      <c r="F17" s="18">
        <f>INDEX(Input!$B$22:$AK$26,MATCH('Residential Bills_Yr 3_avg'!$A17,Input!$A$22:$A$26,0),MATCH('Residential Bills_Yr 3_avg'!F$13,Input!$B$21:$AK$21,0))</f>
        <v>1.8542000000000001</v>
      </c>
      <c r="G17" s="2">
        <f>IF($B$7&gt;Input!G95,Input!G95,'Residential Bills_Yr 3_avg'!$B$7)</f>
        <v>8</v>
      </c>
      <c r="H17" s="14">
        <f>ROUND(IFERROR(F17*G17," "),2)</f>
        <v>14.83</v>
      </c>
      <c r="J17" s="18">
        <f>INDEX(Input!$B$22:$AK$26,MATCH('Residential Bills_Yr 3_avg'!$A17,Input!$A$22:$A$26,0),MATCH('Residential Bills_Yr 3_avg'!J$13,Input!$B$21:$AK$21,0))</f>
        <v>1.8542000000000001</v>
      </c>
      <c r="K17" s="2">
        <f>IF($B$7&gt;Input!H95,Input!H95,'Residential Bills_Yr 3_avg'!$B$7)</f>
        <v>8</v>
      </c>
      <c r="L17" s="14">
        <f>ROUND(IFERROR(J17*K17," "),2)</f>
        <v>14.83</v>
      </c>
      <c r="N17" s="18">
        <f>INDEX(Input!$B$22:$AK$26,MATCH('Residential Bills_Yr 3_avg'!$A17,Input!$A$22:$A$26,0),MATCH('Residential Bills_Yr 3_avg'!N$13,Input!$B$21:$AK$21,0))</f>
        <v>1.8542000000000001</v>
      </c>
      <c r="O17" s="2">
        <f>IF($B$7&gt;Input!I95,Input!I95,'Residential Bills_Yr 3_avg'!$B$7)</f>
        <v>8</v>
      </c>
      <c r="P17" s="14">
        <f>ROUND(IFERROR(N17*O17," "),2)</f>
        <v>14.83</v>
      </c>
      <c r="R17" s="18">
        <f>INDEX(Input!$B$22:$AK$26,MATCH('Residential Bills_Yr 3_avg'!$A17,Input!$A$22:$A$26,0),MATCH('Residential Bills_Yr 3_avg'!R$13,Input!$B$21:$AK$21,0))</f>
        <v>1.8542000000000001</v>
      </c>
      <c r="S17" s="2">
        <f>IF($B$7&gt;Input!J95,Input!J95,'Residential Bills_Yr 3_avg'!$B$7)</f>
        <v>8</v>
      </c>
      <c r="T17" s="14">
        <f>ROUND(IFERROR(R17*S17," "),2)</f>
        <v>14.83</v>
      </c>
      <c r="V17" s="18">
        <f>INDEX(Input!$B$22:$AK$26,MATCH('Residential Bills_Yr 3_avg'!$A17,Input!$A$22:$A$26,0),MATCH('Residential Bills_Yr 3_avg'!V$13,Input!$B$21:$AK$21,0))</f>
        <v>1.8542000000000001</v>
      </c>
      <c r="W17" s="2">
        <f>IF($B$7&gt;Input!K95,Input!K95,'Residential Bills_Yr 3_avg'!$B$7)</f>
        <v>8</v>
      </c>
      <c r="X17" s="14">
        <f>ROUND(IFERROR(V17*W17," "),2)</f>
        <v>14.83</v>
      </c>
      <c r="Z17" s="18">
        <f>INDEX(Input!$B$22:$AK$26,MATCH('Residential Bills_Yr 3_avg'!$A17,Input!$A$22:$A$26,0),MATCH('Residential Bills_Yr 3_avg'!Z$13,Input!$B$21:$AK$21,0))</f>
        <v>1.8542000000000001</v>
      </c>
      <c r="AA17" s="2">
        <f>IF($B$7&gt;Input!L95,Input!L95,'Residential Bills_Yr 3_avg'!$B$7)</f>
        <v>8</v>
      </c>
      <c r="AB17" s="14">
        <f>ROUND(IFERROR(Z17*AA17," "),2)</f>
        <v>14.83</v>
      </c>
      <c r="AD17" s="18">
        <f>INDEX(Input!$B$22:$AK$26,MATCH('Residential Bills_Yr 3_avg'!$A17,Input!$A$22:$A$26,0),MATCH('Residential Bills_Yr 3_avg'!AD$13,Input!$B$21:$AK$21,0))</f>
        <v>1.8542000000000001</v>
      </c>
      <c r="AE17" s="2">
        <f>IF($B$7&gt;Input!M95,Input!M95,'Residential Bills_Yr 3_avg'!$B$7)</f>
        <v>8</v>
      </c>
      <c r="AF17" s="14">
        <f>ROUND(IFERROR(AD17*AE17," "),2)</f>
        <v>14.83</v>
      </c>
      <c r="AH17" s="18">
        <f>INDEX(Input!$B$22:$AK$26,MATCH('Residential Bills_Yr 3_avg'!$A17,Input!$A$22:$A$26,0),MATCH('Residential Bills_Yr 3_avg'!AH$13,Input!$B$21:$AK$21,0))</f>
        <v>1.8542000000000001</v>
      </c>
      <c r="AI17" s="2">
        <f>IF($B$7&gt;Input!N95,Input!N95,'Residential Bills_Yr 3_avg'!$B$7)</f>
        <v>8</v>
      </c>
      <c r="AJ17" s="14">
        <f>ROUND(IFERROR(AH17*AI17," "),2)</f>
        <v>14.83</v>
      </c>
      <c r="AL17" s="18">
        <f>INDEX(Input!$B$22:$AK$26,MATCH('Residential Bills_Yr 3_avg'!$A17,Input!$A$22:$A$26,0),MATCH('Residential Bills_Yr 3_avg'!AL$13,Input!$B$21:$AK$21,0))</f>
        <v>1.8542000000000001</v>
      </c>
      <c r="AM17" s="2">
        <f>IF($B$7&gt;Input!O95,Input!O95,'Residential Bills_Yr 3_avg'!$B$7)</f>
        <v>8</v>
      </c>
      <c r="AN17" s="14">
        <f>ROUND(IFERROR(AL17*AM17," "),2)</f>
        <v>14.83</v>
      </c>
      <c r="AP17" s="18">
        <f>INDEX(Input!$B$22:$AK$26,MATCH('Residential Bills_Yr 3_avg'!$A17,Input!$A$22:$A$26,0),MATCH('Residential Bills_Yr 3_avg'!AP$13,Input!$B$21:$AK$21,0))</f>
        <v>1.8542000000000001</v>
      </c>
      <c r="AQ17" s="2">
        <f>IF($B$7&gt;Input!P95,Input!P95,'Residential Bills_Yr 3_avg'!$B$7)</f>
        <v>8</v>
      </c>
      <c r="AR17" s="14">
        <f>ROUND(IFERROR(AP17*AQ17," "),2)</f>
        <v>14.83</v>
      </c>
      <c r="AS17" s="6"/>
      <c r="AT17" s="18">
        <f>INDEX(Input!$B$22:$AK$26,MATCH('Residential Bills_Yr 3_avg'!$A17,Input!$A$22:$A$26,0),MATCH('Residential Bills_Yr 3_avg'!AT$13,Input!$B$21:$AK$21,0))</f>
        <v>1.8542000000000001</v>
      </c>
      <c r="AU17" s="2">
        <f>IF($B$7&gt;Input!Q95,Input!Q95,'Residential Bills_Yr 3_avg'!$B$7)</f>
        <v>8</v>
      </c>
      <c r="AV17" s="14">
        <f>ROUND(IFERROR(AT17*AU17," "),2)</f>
        <v>14.83</v>
      </c>
    </row>
    <row r="18" spans="1:48" x14ac:dyDescent="0.25">
      <c r="A18" t="str">
        <f>Input!A23</f>
        <v>Tier 2</v>
      </c>
      <c r="B18" s="18">
        <f>INDEX(Input!$B$22:$AK$26,MATCH('Residential Bills_Yr 3_avg'!$A18,Input!$A$22:$A$26,0),MATCH('Residential Bills_Yr 3_avg'!B$13,Input!$B$21:$AK$21,0))</f>
        <v>7.3935000000000004</v>
      </c>
      <c r="C18" s="2">
        <f>IF(($B$7-C17)&gt;Input!F96,Input!F96,($B$7-C17))</f>
        <v>0</v>
      </c>
      <c r="D18" s="14">
        <f>ROUND(IFERROR(B18*C18," "),2)</f>
        <v>0</v>
      </c>
      <c r="F18" s="18">
        <f>INDEX(Input!$B$22:$AK$26,MATCH('Residential Bills_Yr 3_avg'!$A18,Input!$A$22:$A$26,0),MATCH('Residential Bills_Yr 3_avg'!F$13,Input!$B$21:$AK$21,0))</f>
        <v>7.3935000000000004</v>
      </c>
      <c r="G18" s="2">
        <f>IF(($B$7-G17)&gt;Input!G96,Input!G96,($B$7-G17))</f>
        <v>0</v>
      </c>
      <c r="H18" s="14">
        <f>ROUND(IFERROR(F18*G18," "),2)</f>
        <v>0</v>
      </c>
      <c r="J18" s="18">
        <f>INDEX(Input!$B$22:$AK$26,MATCH('Residential Bills_Yr 3_avg'!$A18,Input!$A$22:$A$26,0),MATCH('Residential Bills_Yr 3_avg'!J$13,Input!$B$21:$AK$21,0))</f>
        <v>7.3935000000000004</v>
      </c>
      <c r="K18" s="2">
        <f>IF(($B$7-K17)&gt;Input!H96,Input!H96,($B$7-K17))</f>
        <v>0</v>
      </c>
      <c r="L18" s="14">
        <f>ROUND(IFERROR(J18*K18," "),2)</f>
        <v>0</v>
      </c>
      <c r="N18" s="18">
        <f>INDEX(Input!$B$22:$AK$26,MATCH('Residential Bills_Yr 3_avg'!$A18,Input!$A$22:$A$26,0),MATCH('Residential Bills_Yr 3_avg'!N$13,Input!$B$21:$AK$21,0))</f>
        <v>7.3935000000000004</v>
      </c>
      <c r="O18" s="2">
        <f>IF(($B$7-O17)&gt;Input!I96,Input!I96,($B$7-O17))</f>
        <v>0</v>
      </c>
      <c r="P18" s="14">
        <f>ROUND(IFERROR(N18*O18," "),2)</f>
        <v>0</v>
      </c>
      <c r="R18" s="18">
        <f>INDEX(Input!$B$22:$AK$26,MATCH('Residential Bills_Yr 3_avg'!$A18,Input!$A$22:$A$26,0),MATCH('Residential Bills_Yr 3_avg'!R$13,Input!$B$21:$AK$21,0))</f>
        <v>7.3935000000000004</v>
      </c>
      <c r="S18" s="2">
        <f>IF(($B$7-S17)&gt;Input!J96,Input!J96,($B$7-S17))</f>
        <v>0</v>
      </c>
      <c r="T18" s="14">
        <f>ROUND(IFERROR(R18*S18," "),2)</f>
        <v>0</v>
      </c>
      <c r="V18" s="18">
        <f>INDEX(Input!$B$22:$AK$26,MATCH('Residential Bills_Yr 3_avg'!$A18,Input!$A$22:$A$26,0),MATCH('Residential Bills_Yr 3_avg'!V$13,Input!$B$21:$AK$21,0))</f>
        <v>7.3935000000000004</v>
      </c>
      <c r="W18" s="2">
        <f>IF(($B$7-W17)&gt;Input!K96,Input!K96,($B$7-W17))</f>
        <v>0</v>
      </c>
      <c r="X18" s="14">
        <f>ROUND(IFERROR(V18*W18," "),2)</f>
        <v>0</v>
      </c>
      <c r="Z18" s="18">
        <f>INDEX(Input!$B$22:$AK$26,MATCH('Residential Bills_Yr 3_avg'!$A18,Input!$A$22:$A$26,0),MATCH('Residential Bills_Yr 3_avg'!Z$13,Input!$B$21:$AK$21,0))</f>
        <v>7.3935000000000004</v>
      </c>
      <c r="AA18" s="2">
        <f>IF(($B$7-AA17)&gt;Input!L96,Input!L96,($B$7-AA17))</f>
        <v>0</v>
      </c>
      <c r="AB18" s="14">
        <f>ROUND(IFERROR(Z18*AA18," "),2)</f>
        <v>0</v>
      </c>
      <c r="AD18" s="18">
        <f>INDEX(Input!$B$22:$AK$26,MATCH('Residential Bills_Yr 3_avg'!$A18,Input!$A$22:$A$26,0),MATCH('Residential Bills_Yr 3_avg'!AD$13,Input!$B$21:$AK$21,0))</f>
        <v>7.3935000000000004</v>
      </c>
      <c r="AE18" s="2">
        <f>IF(($B$7-AE17)&gt;Input!M96,Input!M96,($B$7-AE17))</f>
        <v>0</v>
      </c>
      <c r="AF18" s="14">
        <f>ROUND(IFERROR(AD18*AE18," "),2)</f>
        <v>0</v>
      </c>
      <c r="AH18" s="18">
        <f>INDEX(Input!$B$22:$AK$26,MATCH('Residential Bills_Yr 3_avg'!$A18,Input!$A$22:$A$26,0),MATCH('Residential Bills_Yr 3_avg'!AH$13,Input!$B$21:$AK$21,0))</f>
        <v>7.3935000000000004</v>
      </c>
      <c r="AI18" s="2">
        <f>IF(($B$7-AI17)&gt;Input!N96,Input!N96,($B$7-AI17))</f>
        <v>0</v>
      </c>
      <c r="AJ18" s="14">
        <f>ROUND(IFERROR(AH18*AI18," "),2)</f>
        <v>0</v>
      </c>
      <c r="AL18" s="18">
        <f>INDEX(Input!$B$22:$AK$26,MATCH('Residential Bills_Yr 3_avg'!$A18,Input!$A$22:$A$26,0),MATCH('Residential Bills_Yr 3_avg'!AL$13,Input!$B$21:$AK$21,0))</f>
        <v>7.3935000000000004</v>
      </c>
      <c r="AM18" s="2">
        <f>IF(($B$7-AM17)&gt;Input!O96,Input!O96,($B$7-AM17))</f>
        <v>0</v>
      </c>
      <c r="AN18" s="14">
        <f>ROUND(IFERROR(AL18*AM18," "),2)</f>
        <v>0</v>
      </c>
      <c r="AP18" s="18">
        <f>INDEX(Input!$B$22:$AK$26,MATCH('Residential Bills_Yr 3_avg'!$A18,Input!$A$22:$A$26,0),MATCH('Residential Bills_Yr 3_avg'!AP$13,Input!$B$21:$AK$21,0))</f>
        <v>7.3935000000000004</v>
      </c>
      <c r="AQ18" s="2">
        <f>IF(($B$7-AQ17)&gt;Input!P96,Input!P96,($B$7-AQ17))</f>
        <v>0</v>
      </c>
      <c r="AR18" s="14">
        <f>ROUND(IFERROR(AP18*AQ18," "),2)</f>
        <v>0</v>
      </c>
      <c r="AS18" s="6"/>
      <c r="AT18" s="18">
        <f>INDEX(Input!$B$22:$AK$26,MATCH('Residential Bills_Yr 3_avg'!$A18,Input!$A$22:$A$26,0),MATCH('Residential Bills_Yr 3_avg'!AT$13,Input!$B$21:$AK$21,0))</f>
        <v>7.3935000000000004</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9.2398000000000007</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9.2398000000000007</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9.2398000000000007</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9.2398000000000007</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9.2398000000000007</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9.2398000000000007</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9.2398000000000007</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9.2398000000000007</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9.2398000000000007</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9.2398000000000007</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9.2398000000000007</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9.2398000000000007</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0</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8</v>
      </c>
      <c r="D22" s="19">
        <f>SUM(D17:D21)+D14</f>
        <v>48.91</v>
      </c>
      <c r="F22" s="13"/>
      <c r="G22" s="2">
        <f>SUM(G17:G21)</f>
        <v>8</v>
      </c>
      <c r="H22" s="19">
        <f>SUM(H17:H21)+H14</f>
        <v>48.91</v>
      </c>
      <c r="J22" s="13"/>
      <c r="K22" s="2">
        <f>SUM(K17:K21)</f>
        <v>8</v>
      </c>
      <c r="L22" s="19">
        <f>SUM(L17:L21)+L14</f>
        <v>48.91</v>
      </c>
      <c r="N22" s="13"/>
      <c r="O22" s="2">
        <f>SUM(O17:O21)</f>
        <v>8</v>
      </c>
      <c r="P22" s="19">
        <f>SUM(P17:P21)+P14</f>
        <v>48.91</v>
      </c>
      <c r="R22" s="13"/>
      <c r="S22" s="2">
        <f>SUM(S17:S21)</f>
        <v>8</v>
      </c>
      <c r="T22" s="19">
        <f>SUM(T17:T21)+T14</f>
        <v>48.91</v>
      </c>
      <c r="V22" s="13"/>
      <c r="W22" s="2">
        <f>SUM(W17:W21)</f>
        <v>8</v>
      </c>
      <c r="X22" s="19">
        <f>SUM(X17:X21)+X14</f>
        <v>48.91</v>
      </c>
      <c r="Z22" s="13"/>
      <c r="AA22" s="2">
        <f>SUM(AA17:AA21)</f>
        <v>8</v>
      </c>
      <c r="AB22" s="19">
        <f>SUM(AB17:AB21)+AB14</f>
        <v>48.91</v>
      </c>
      <c r="AD22" s="13"/>
      <c r="AE22" s="2">
        <f>SUM(AE17:AE21)</f>
        <v>8</v>
      </c>
      <c r="AF22" s="19">
        <f>SUM(AF17:AF21)+AF14</f>
        <v>48.91</v>
      </c>
      <c r="AH22" s="13"/>
      <c r="AI22" s="2">
        <f>SUM(AI17:AI21)</f>
        <v>8</v>
      </c>
      <c r="AJ22" s="19">
        <f>SUM(AJ17:AJ21)+AJ14</f>
        <v>48.91</v>
      </c>
      <c r="AL22" s="13"/>
      <c r="AM22" s="2">
        <f>SUM(AM17:AM21)</f>
        <v>8</v>
      </c>
      <c r="AN22" s="19">
        <f>SUM(AN17:AN21)+AN14</f>
        <v>48.91</v>
      </c>
      <c r="AP22" s="13"/>
      <c r="AQ22" s="2">
        <f>SUM(AQ17:AQ21)</f>
        <v>8</v>
      </c>
      <c r="AR22" s="19">
        <f>SUM(AR17:AR21)+AR14</f>
        <v>48.91</v>
      </c>
      <c r="AS22" s="43"/>
      <c r="AT22" s="13"/>
      <c r="AU22" s="2">
        <f>SUM(AU17:AU21)</f>
        <v>8</v>
      </c>
      <c r="AV22" s="19">
        <f>SUM(AV17:AV21)+AV14</f>
        <v>48.91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48.91</v>
      </c>
      <c r="D25" s="14">
        <f t="shared" ref="D25:D37" si="12">ROUND(IF(C25="Fixed",B25,(B25*C25)),2)</f>
        <v>1.72</v>
      </c>
      <c r="F25" s="96">
        <f>INDEX(Input!$C$33:$AL$45,MATCH($A25,Input!$A$33:$A$45,0),MATCH(F$13,Input!$C$32:$AL$32,0))</f>
        <v>3.5180000000000003E-2</v>
      </c>
      <c r="G25" s="23">
        <f>IF(VLOOKUP($A25,Input!$A$33:$B$45,2,FALSE)="Percentage",H$22,IF(VLOOKUP($A25,Input!$A$33:$B$45,2,FALSE)="Fixed","Fixed",(G$22)))</f>
        <v>48.91</v>
      </c>
      <c r="H25" s="14">
        <f t="shared" ref="H25:H37" si="13">ROUND(IF(G25="Fixed",F25,(F25*G25)),2)</f>
        <v>1.72</v>
      </c>
      <c r="J25" s="96">
        <f>INDEX(Input!$C$33:$AL$45,MATCH($A25,Input!$A$33:$A$45,0),MATCH(J$13,Input!$C$32:$AL$32,0))</f>
        <v>3.5180000000000003E-2</v>
      </c>
      <c r="K25" s="23">
        <f>IF(VLOOKUP($A25,Input!$A$33:$B$45,2,FALSE)="Percentage",L$22,IF(VLOOKUP($A25,Input!$A$33:$B$45,2,FALSE)="Fixed","Fixed",(K$22)))</f>
        <v>48.91</v>
      </c>
      <c r="L25" s="14">
        <f t="shared" ref="L25:L37" si="14">ROUND(IF(K25="Fixed",J25,(J25*K25)),2)</f>
        <v>1.72</v>
      </c>
      <c r="N25" s="96">
        <f>INDEX(Input!$C$33:$AL$45,MATCH($A25,Input!$A$33:$A$45,0),MATCH(N$13,Input!$C$32:$AL$32,0))</f>
        <v>3.5180000000000003E-2</v>
      </c>
      <c r="O25" s="23">
        <f>IF(VLOOKUP($A25,Input!$A$33:$B$45,2,FALSE)="Percentage",P$22,IF(VLOOKUP($A25,Input!$A$33:$B$45,2,FALSE)="Fixed","Fixed",(O$22)))</f>
        <v>48.91</v>
      </c>
      <c r="P25" s="14">
        <f t="shared" ref="P25:P37" si="15">ROUND(IF(O25="Fixed",N25,(N25*O25)),2)</f>
        <v>1.72</v>
      </c>
      <c r="R25" s="96">
        <f>INDEX(Input!$C$33:$AL$45,MATCH($A25,Input!$A$33:$A$45,0),MATCH(R$13,Input!$C$32:$AL$32,0))</f>
        <v>3.5180000000000003E-2</v>
      </c>
      <c r="S25" s="23">
        <f>IF(VLOOKUP($A25,Input!$A$33:$B$45,2,FALSE)="Percentage",T$22,IF(VLOOKUP($A25,Input!$A$33:$B$45,2,FALSE)="Fixed","Fixed",(S$22)))</f>
        <v>48.91</v>
      </c>
      <c r="T25" s="14">
        <f t="shared" ref="T25:T37" si="16">ROUND(IF(S25="Fixed",R25,(R25*S25)),2)</f>
        <v>1.72</v>
      </c>
      <c r="V25" s="96">
        <f>INDEX(Input!$C$33:$AL$45,MATCH($A25,Input!$A$33:$A$45,0),MATCH(V$13,Input!$C$32:$AL$32,0))</f>
        <v>3.5180000000000003E-2</v>
      </c>
      <c r="W25" s="23">
        <f>IF(VLOOKUP($A25,Input!$A$33:$B$45,2,FALSE)="Percentage",X$22,IF(VLOOKUP($A25,Input!$A$33:$B$45,2,FALSE)="Fixed","Fixed",(W$22)))</f>
        <v>48.91</v>
      </c>
      <c r="X25" s="14">
        <f t="shared" ref="X25:X37" si="17">ROUND(IF(W25="Fixed",V25,(V25*W25)),2)</f>
        <v>1.72</v>
      </c>
      <c r="Z25" s="96">
        <f>INDEX(Input!$C$33:$AL$45,MATCH($A25,Input!$A$33:$A$45,0),MATCH(Z$13,Input!$C$32:$AL$32,0))</f>
        <v>3.5180000000000003E-2</v>
      </c>
      <c r="AA25" s="23">
        <f>IF(VLOOKUP($A25,Input!$A$33:$B$45,2,FALSE)="Percentage",AB$22,IF(VLOOKUP($A25,Input!$A$33:$B$45,2,FALSE)="Fixed","Fixed",(AA$22)))</f>
        <v>48.91</v>
      </c>
      <c r="AB25" s="14">
        <f t="shared" ref="AB25:AB37" si="18">ROUND(IF(AA25="Fixed",Z25,(Z25*AA25)),2)</f>
        <v>1.72</v>
      </c>
      <c r="AD25" s="96">
        <f>INDEX(Input!$C$33:$AL$45,MATCH($A25,Input!$A$33:$A$45,0),MATCH(AD$13,Input!$C$32:$AL$32,0))</f>
        <v>3.5180000000000003E-2</v>
      </c>
      <c r="AE25" s="23">
        <f>IF(VLOOKUP($A25,Input!$A$33:$B$45,2,FALSE)="Percentage",AF$22,IF(VLOOKUP($A25,Input!$A$33:$B$45,2,FALSE)="Fixed","Fixed",(AE$22)))</f>
        <v>48.91</v>
      </c>
      <c r="AF25" s="14">
        <f t="shared" ref="AF25:AF37" si="19">ROUND(IF(AE25="Fixed",AD25,(AD25*AE25)),2)</f>
        <v>1.72</v>
      </c>
      <c r="AH25" s="96">
        <f>INDEX(Input!$C$33:$AL$45,MATCH($A25,Input!$A$33:$A$45,0),MATCH(AH$13,Input!$C$32:$AL$32,0))</f>
        <v>3.5180000000000003E-2</v>
      </c>
      <c r="AI25" s="23">
        <f>IF(VLOOKUP($A25,Input!$A$33:$B$45,2,FALSE)="Percentage",AJ$22,IF(VLOOKUP($A25,Input!$A$33:$B$45,2,FALSE)="Fixed","Fixed",(AI$22)))</f>
        <v>48.91</v>
      </c>
      <c r="AJ25" s="14">
        <f t="shared" ref="AJ25:AJ37" si="20">ROUND(IF(AI25="Fixed",AH25,(AH25*AI25)),2)</f>
        <v>1.72</v>
      </c>
      <c r="AL25" s="96">
        <f>INDEX(Input!$C$33:$AL$45,MATCH($A25,Input!$A$33:$A$45,0),MATCH(AL$13,Input!$C$32:$AL$32,0))</f>
        <v>3.5180000000000003E-2</v>
      </c>
      <c r="AM25" s="23">
        <f>IF(VLOOKUP($A25,Input!$A$33:$B$45,2,FALSE)="Percentage",AN$22,IF(VLOOKUP($A25,Input!$A$33:$B$45,2,FALSE)="Fixed","Fixed",(AM$22)))</f>
        <v>48.91</v>
      </c>
      <c r="AN25" s="14">
        <f t="shared" ref="AN25:AN37" si="21">ROUND(IF(AM25="Fixed",AL25,(AL25*AM25)),2)</f>
        <v>1.72</v>
      </c>
      <c r="AP25" s="96">
        <f>INDEX(Input!$C$33:$AL$45,MATCH($A25,Input!$A$33:$A$45,0),MATCH(AP$13,Input!$C$32:$AL$32,0))</f>
        <v>3.5180000000000003E-2</v>
      </c>
      <c r="AQ25" s="23">
        <f>IF(VLOOKUP($A25,Input!$A$33:$B$45,2,FALSE)="Percentage",AR$22,IF(VLOOKUP($A25,Input!$A$33:$B$45,2,FALSE)="Fixed","Fixed",(AQ$22)))</f>
        <v>48.91</v>
      </c>
      <c r="AR25" s="14">
        <f t="shared" ref="AR25:AR37" si="22">ROUND(IF(AQ25="Fixed",AP25,(AP25*AQ25)),2)</f>
        <v>1.72</v>
      </c>
      <c r="AS25" s="6"/>
      <c r="AT25" s="96">
        <f>INDEX(Input!$C$33:$AL$45,MATCH($A25,Input!$A$33:$A$45,0),MATCH(AT$13,Input!$C$32:$AL$32,0))</f>
        <v>3.5180000000000003E-2</v>
      </c>
      <c r="AU25" s="23">
        <f>IF(VLOOKUP($A25,Input!$A$33:$B$45,2,FALSE)="Percentage",AV$22,IF(VLOOKUP($A25,Input!$A$33:$B$45,2,FALSE)="Fixed","Fixed",(AU$22)))</f>
        <v>48.91</v>
      </c>
      <c r="AV25" s="14">
        <f t="shared" ref="AV25:AV37" si="23">ROUND(IF(AU25="Fixed",AT25,(AT25*AU25)),2)</f>
        <v>1.72</v>
      </c>
    </row>
    <row r="26" spans="1:48" x14ac:dyDescent="0.25">
      <c r="A26" t="str">
        <f>Input!A34</f>
        <v>RSF Surcharge</v>
      </c>
      <c r="B26" s="96">
        <f>INDEX(Input!$C$33:$AL$45,MATCH($A26,Input!$A$33:$A$45,0),MATCH(B$13,Input!$C$32:$AL$32,0))</f>
        <v>1.1875999999999999E-2</v>
      </c>
      <c r="C26" s="23">
        <f>IF(VLOOKUP($A26,Input!$A$33:$B$45,2,FALSE)="Percentage",D$22,IF(VLOOKUP($A26,Input!$A$33:$B$45,2,FALSE)="Fixed","Fixed",(C$22)))</f>
        <v>48.91</v>
      </c>
      <c r="D26" s="14">
        <f t="shared" si="12"/>
        <v>0.57999999999999996</v>
      </c>
      <c r="F26" s="96">
        <f>INDEX(Input!$C$33:$AL$45,MATCH($A26,Input!$A$33:$A$45,0),MATCH(F$13,Input!$C$32:$AL$32,0))</f>
        <v>1.1875999999999999E-2</v>
      </c>
      <c r="G26" s="23">
        <f>IF(VLOOKUP($A26,Input!$A$33:$B$45,2,FALSE)="Percentage",H$22,IF(VLOOKUP($A26,Input!$A$33:$B$45,2,FALSE)="Fixed","Fixed",(G$22)))</f>
        <v>48.91</v>
      </c>
      <c r="H26" s="14">
        <f t="shared" si="13"/>
        <v>0.57999999999999996</v>
      </c>
      <c r="J26" s="96">
        <f>INDEX(Input!$C$33:$AL$45,MATCH($A26,Input!$A$33:$A$45,0),MATCH(J$13,Input!$C$32:$AL$32,0))</f>
        <v>1.1875999999999999E-2</v>
      </c>
      <c r="K26" s="23">
        <f>IF(VLOOKUP($A26,Input!$A$33:$B$45,2,FALSE)="Percentage",L$22,IF(VLOOKUP($A26,Input!$A$33:$B$45,2,FALSE)="Fixed","Fixed",(K$22)))</f>
        <v>48.91</v>
      </c>
      <c r="L26" s="14">
        <f t="shared" si="14"/>
        <v>0.57999999999999996</v>
      </c>
      <c r="N26" s="96">
        <f>INDEX(Input!$C$33:$AL$45,MATCH($A26,Input!$A$33:$A$45,0),MATCH(N$13,Input!$C$32:$AL$32,0))</f>
        <v>1.1875999999999999E-2</v>
      </c>
      <c r="O26" s="23">
        <f>IF(VLOOKUP($A26,Input!$A$33:$B$45,2,FALSE)="Percentage",P$22,IF(VLOOKUP($A26,Input!$A$33:$B$45,2,FALSE)="Fixed","Fixed",(O$22)))</f>
        <v>48.91</v>
      </c>
      <c r="P26" s="14">
        <f t="shared" si="15"/>
        <v>0.57999999999999996</v>
      </c>
      <c r="R26" s="96">
        <f>INDEX(Input!$C$33:$AL$45,MATCH($A26,Input!$A$33:$A$45,0),MATCH(R$13,Input!$C$32:$AL$32,0))</f>
        <v>1.1875999999999999E-2</v>
      </c>
      <c r="S26" s="23">
        <f>IF(VLOOKUP($A26,Input!$A$33:$B$45,2,FALSE)="Percentage",T$22,IF(VLOOKUP($A26,Input!$A$33:$B$45,2,FALSE)="Fixed","Fixed",(S$22)))</f>
        <v>48.91</v>
      </c>
      <c r="T26" s="14">
        <f t="shared" si="16"/>
        <v>0.57999999999999996</v>
      </c>
      <c r="V26" s="96">
        <f>INDEX(Input!$C$33:$AL$45,MATCH($A26,Input!$A$33:$A$45,0),MATCH(V$13,Input!$C$32:$AL$32,0))</f>
        <v>1.1875999999999999E-2</v>
      </c>
      <c r="W26" s="23">
        <f>IF(VLOOKUP($A26,Input!$A$33:$B$45,2,FALSE)="Percentage",X$22,IF(VLOOKUP($A26,Input!$A$33:$B$45,2,FALSE)="Fixed","Fixed",(W$22)))</f>
        <v>48.91</v>
      </c>
      <c r="X26" s="14">
        <f t="shared" si="17"/>
        <v>0.57999999999999996</v>
      </c>
      <c r="Z26" s="96">
        <f>INDEX(Input!$C$33:$AL$45,MATCH($A26,Input!$A$33:$A$45,0),MATCH(Z$13,Input!$C$32:$AL$32,0))</f>
        <v>1.1875999999999999E-2</v>
      </c>
      <c r="AA26" s="23">
        <f>IF(VLOOKUP($A26,Input!$A$33:$B$45,2,FALSE)="Percentage",AB$22,IF(VLOOKUP($A26,Input!$A$33:$B$45,2,FALSE)="Fixed","Fixed",(AA$22)))</f>
        <v>48.91</v>
      </c>
      <c r="AB26" s="14">
        <f t="shared" si="18"/>
        <v>0.57999999999999996</v>
      </c>
      <c r="AD26" s="96">
        <f>INDEX(Input!$C$33:$AL$45,MATCH($A26,Input!$A$33:$A$45,0),MATCH(AD$13,Input!$C$32:$AL$32,0))</f>
        <v>1.1875999999999999E-2</v>
      </c>
      <c r="AE26" s="23">
        <f>IF(VLOOKUP($A26,Input!$A$33:$B$45,2,FALSE)="Percentage",AF$22,IF(VLOOKUP($A26,Input!$A$33:$B$45,2,FALSE)="Fixed","Fixed",(AE$22)))</f>
        <v>48.91</v>
      </c>
      <c r="AF26" s="14">
        <f t="shared" si="19"/>
        <v>0.57999999999999996</v>
      </c>
      <c r="AH26" s="96">
        <f>INDEX(Input!$C$33:$AL$45,MATCH($A26,Input!$A$33:$A$45,0),MATCH(AH$13,Input!$C$32:$AL$32,0))</f>
        <v>1.1875999999999999E-2</v>
      </c>
      <c r="AI26" s="23">
        <f>IF(VLOOKUP($A26,Input!$A$33:$B$45,2,FALSE)="Percentage",AJ$22,IF(VLOOKUP($A26,Input!$A$33:$B$45,2,FALSE)="Fixed","Fixed",(AI$22)))</f>
        <v>48.91</v>
      </c>
      <c r="AJ26" s="14">
        <f t="shared" si="20"/>
        <v>0.57999999999999996</v>
      </c>
      <c r="AL26" s="96">
        <f>INDEX(Input!$C$33:$AL$45,MATCH($A26,Input!$A$33:$A$45,0),MATCH(AL$13,Input!$C$32:$AL$32,0))</f>
        <v>1.1875999999999999E-2</v>
      </c>
      <c r="AM26" s="23">
        <f>IF(VLOOKUP($A26,Input!$A$33:$B$45,2,FALSE)="Percentage",AN$22,IF(VLOOKUP($A26,Input!$A$33:$B$45,2,FALSE)="Fixed","Fixed",(AM$22)))</f>
        <v>48.91</v>
      </c>
      <c r="AN26" s="14">
        <f t="shared" si="21"/>
        <v>0.57999999999999996</v>
      </c>
      <c r="AP26" s="96">
        <f>INDEX(Input!$C$33:$AL$45,MATCH($A26,Input!$A$33:$A$45,0),MATCH(AP$13,Input!$C$32:$AL$32,0))</f>
        <v>1.1875999999999999E-2</v>
      </c>
      <c r="AQ26" s="23">
        <f>IF(VLOOKUP($A26,Input!$A$33:$B$45,2,FALSE)="Percentage",AR$22,IF(VLOOKUP($A26,Input!$A$33:$B$45,2,FALSE)="Fixed","Fixed",(AQ$22)))</f>
        <v>48.91</v>
      </c>
      <c r="AR26" s="14">
        <f t="shared" si="22"/>
        <v>0.57999999999999996</v>
      </c>
      <c r="AS26" s="6"/>
      <c r="AT26" s="96">
        <f>INDEX(Input!$C$33:$AL$45,MATCH($A26,Input!$A$33:$A$45,0),MATCH(AT$13,Input!$C$32:$AL$32,0))</f>
        <v>1.1875999999999999E-2</v>
      </c>
      <c r="AU26" s="23">
        <f>IF(VLOOKUP($A26,Input!$A$33:$B$45,2,FALSE)="Percentage",AV$22,IF(VLOOKUP($A26,Input!$A$33:$B$45,2,FALSE)="Fixed","Fixed",(AU$22)))</f>
        <v>48.91</v>
      </c>
      <c r="AV26" s="14">
        <f t="shared" si="23"/>
        <v>0.57999999999999996</v>
      </c>
    </row>
    <row r="27" spans="1:48" x14ac:dyDescent="0.25">
      <c r="A27" t="str">
        <f>Input!A35</f>
        <v>WRAM/MCBA</v>
      </c>
      <c r="B27" s="96">
        <f>INDEX(Input!$C$33:$AL$45,MATCH($A27,Input!$A$33:$A$45,0),MATCH(B$13,Input!$C$32:$AL$32,0))</f>
        <v>0</v>
      </c>
      <c r="C27" s="23">
        <f>IF(VLOOKUP($A27,Input!$A$33:$B$45,2,FALSE)="Percentage",D$22,IF(VLOOKUP($A27,Input!$A$33:$B$45,2,FALSE)="Fixed","Fixed",(C$22)))</f>
        <v>8</v>
      </c>
      <c r="D27" s="14">
        <f t="shared" si="12"/>
        <v>0</v>
      </c>
      <c r="F27" s="96">
        <f>INDEX(Input!$C$33:$AL$45,MATCH($A27,Input!$A$33:$A$45,0),MATCH(F$13,Input!$C$32:$AL$32,0))</f>
        <v>0</v>
      </c>
      <c r="G27" s="23">
        <f>IF(VLOOKUP($A27,Input!$A$33:$B$45,2,FALSE)="Percentage",H$22,IF(VLOOKUP($A27,Input!$A$33:$B$45,2,FALSE)="Fixed","Fixed",(G$22)))</f>
        <v>8</v>
      </c>
      <c r="H27" s="14">
        <f t="shared" si="13"/>
        <v>0</v>
      </c>
      <c r="J27" s="96">
        <f>INDEX(Input!$C$33:$AL$45,MATCH($A27,Input!$A$33:$A$45,0),MATCH(J$13,Input!$C$32:$AL$32,0))</f>
        <v>0</v>
      </c>
      <c r="K27" s="23">
        <f>IF(VLOOKUP($A27,Input!$A$33:$B$45,2,FALSE)="Percentage",L$22,IF(VLOOKUP($A27,Input!$A$33:$B$45,2,FALSE)="Fixed","Fixed",(K$22)))</f>
        <v>8</v>
      </c>
      <c r="L27" s="14">
        <f t="shared" si="14"/>
        <v>0</v>
      </c>
      <c r="N27" s="96">
        <f>INDEX(Input!$C$33:$AL$45,MATCH($A27,Input!$A$33:$A$45,0),MATCH(N$13,Input!$C$32:$AL$32,0))</f>
        <v>0</v>
      </c>
      <c r="O27" s="23">
        <f>IF(VLOOKUP($A27,Input!$A$33:$B$45,2,FALSE)="Percentage",P$22,IF(VLOOKUP($A27,Input!$A$33:$B$45,2,FALSE)="Fixed","Fixed",(O$22)))</f>
        <v>8</v>
      </c>
      <c r="P27" s="14">
        <f t="shared" si="15"/>
        <v>0</v>
      </c>
      <c r="R27" s="96">
        <f>INDEX(Input!$C$33:$AL$45,MATCH($A27,Input!$A$33:$A$45,0),MATCH(R$13,Input!$C$32:$AL$32,0))</f>
        <v>0</v>
      </c>
      <c r="S27" s="23">
        <f>IF(VLOOKUP($A27,Input!$A$33:$B$45,2,FALSE)="Percentage",T$22,IF(VLOOKUP($A27,Input!$A$33:$B$45,2,FALSE)="Fixed","Fixed",(S$22)))</f>
        <v>8</v>
      </c>
      <c r="T27" s="14">
        <f t="shared" si="16"/>
        <v>0</v>
      </c>
      <c r="V27" s="96">
        <f>INDEX(Input!$C$33:$AL$45,MATCH($A27,Input!$A$33:$A$45,0),MATCH(V$13,Input!$C$32:$AL$32,0))</f>
        <v>0</v>
      </c>
      <c r="W27" s="23">
        <f>IF(VLOOKUP($A27,Input!$A$33:$B$45,2,FALSE)="Percentage",X$22,IF(VLOOKUP($A27,Input!$A$33:$B$45,2,FALSE)="Fixed","Fixed",(W$22)))</f>
        <v>8</v>
      </c>
      <c r="X27" s="14">
        <f t="shared" si="17"/>
        <v>0</v>
      </c>
      <c r="Z27" s="96">
        <f>INDEX(Input!$C$33:$AL$45,MATCH($A27,Input!$A$33:$A$45,0),MATCH(Z$13,Input!$C$32:$AL$32,0))</f>
        <v>0</v>
      </c>
      <c r="AA27" s="23">
        <f>IF(VLOOKUP($A27,Input!$A$33:$B$45,2,FALSE)="Percentage",AB$22,IF(VLOOKUP($A27,Input!$A$33:$B$45,2,FALSE)="Fixed","Fixed",(AA$22)))</f>
        <v>8</v>
      </c>
      <c r="AB27" s="14">
        <f t="shared" si="18"/>
        <v>0</v>
      </c>
      <c r="AD27" s="96">
        <f>INDEX(Input!$C$33:$AL$45,MATCH($A27,Input!$A$33:$A$45,0),MATCH(AD$13,Input!$C$32:$AL$32,0))</f>
        <v>0</v>
      </c>
      <c r="AE27" s="23">
        <f>IF(VLOOKUP($A27,Input!$A$33:$B$45,2,FALSE)="Percentage",AF$22,IF(VLOOKUP($A27,Input!$A$33:$B$45,2,FALSE)="Fixed","Fixed",(AE$22)))</f>
        <v>8</v>
      </c>
      <c r="AF27" s="14">
        <f t="shared" si="19"/>
        <v>0</v>
      </c>
      <c r="AH27" s="96">
        <f>INDEX(Input!$C$33:$AL$45,MATCH($A27,Input!$A$33:$A$45,0),MATCH(AH$13,Input!$C$32:$AL$32,0))</f>
        <v>0</v>
      </c>
      <c r="AI27" s="23">
        <f>IF(VLOOKUP($A27,Input!$A$33:$B$45,2,FALSE)="Percentage",AJ$22,IF(VLOOKUP($A27,Input!$A$33:$B$45,2,FALSE)="Fixed","Fixed",(AI$22)))</f>
        <v>8</v>
      </c>
      <c r="AJ27" s="14">
        <f t="shared" si="20"/>
        <v>0</v>
      </c>
      <c r="AL27" s="96">
        <f>INDEX(Input!$C$33:$AL$45,MATCH($A27,Input!$A$33:$A$45,0),MATCH(AL$13,Input!$C$32:$AL$32,0))</f>
        <v>0</v>
      </c>
      <c r="AM27" s="23">
        <f>IF(VLOOKUP($A27,Input!$A$33:$B$45,2,FALSE)="Percentage",AN$22,IF(VLOOKUP($A27,Input!$A$33:$B$45,2,FALSE)="Fixed","Fixed",(AM$22)))</f>
        <v>8</v>
      </c>
      <c r="AN27" s="14">
        <f t="shared" si="21"/>
        <v>0</v>
      </c>
      <c r="AP27" s="96">
        <f>INDEX(Input!$C$33:$AL$45,MATCH($A27,Input!$A$33:$A$45,0),MATCH(AP$13,Input!$C$32:$AL$32,0))</f>
        <v>0</v>
      </c>
      <c r="AQ27" s="23">
        <f>IF(VLOOKUP($A27,Input!$A$33:$B$45,2,FALSE)="Percentage",AR$22,IF(VLOOKUP($A27,Input!$A$33:$B$45,2,FALSE)="Fixed","Fixed",(AQ$22)))</f>
        <v>8</v>
      </c>
      <c r="AR27" s="14">
        <f t="shared" si="22"/>
        <v>0</v>
      </c>
      <c r="AS27" s="6"/>
      <c r="AT27" s="96">
        <f>INDEX(Input!$C$33:$AL$45,MATCH($A27,Input!$A$33:$A$45,0),MATCH(AT$13,Input!$C$32:$AL$32,0))</f>
        <v>0</v>
      </c>
      <c r="AU27" s="23">
        <f>IF(VLOOKUP($A27,Input!$A$33:$B$45,2,FALSE)="Percentage",AV$22,IF(VLOOKUP($A27,Input!$A$33:$B$45,2,FALSE)="Fixed","Fixed",(AU$22)))</f>
        <v>8</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8</v>
      </c>
      <c r="D28" s="14">
        <f t="shared" si="12"/>
        <v>0</v>
      </c>
      <c r="F28" s="96">
        <f>INDEX(Input!$C$33:$AL$45,MATCH($A28,Input!$A$33:$A$45,0),MATCH(F$13,Input!$C$32:$AL$32,0))</f>
        <v>0</v>
      </c>
      <c r="G28" s="23">
        <f>IF(VLOOKUP($A28,Input!$A$33:$B$45,2,FALSE)="Percentage",H$22,IF(VLOOKUP($A28,Input!$A$33:$B$45,2,FALSE)="Fixed","Fixed",(G$22)))</f>
        <v>8</v>
      </c>
      <c r="H28" s="14">
        <f t="shared" si="13"/>
        <v>0</v>
      </c>
      <c r="J28" s="96">
        <f>INDEX(Input!$C$33:$AL$45,MATCH($A28,Input!$A$33:$A$45,0),MATCH(J$13,Input!$C$32:$AL$32,0))</f>
        <v>0</v>
      </c>
      <c r="K28" s="23">
        <f>IF(VLOOKUP($A28,Input!$A$33:$B$45,2,FALSE)="Percentage",L$22,IF(VLOOKUP($A28,Input!$A$33:$B$45,2,FALSE)="Fixed","Fixed",(K$22)))</f>
        <v>8</v>
      </c>
      <c r="L28" s="14">
        <f t="shared" si="14"/>
        <v>0</v>
      </c>
      <c r="N28" s="96">
        <f>INDEX(Input!$C$33:$AL$45,MATCH($A28,Input!$A$33:$A$45,0),MATCH(N$13,Input!$C$32:$AL$32,0))</f>
        <v>0</v>
      </c>
      <c r="O28" s="23">
        <f>IF(VLOOKUP($A28,Input!$A$33:$B$45,2,FALSE)="Percentage",P$22,IF(VLOOKUP($A28,Input!$A$33:$B$45,2,FALSE)="Fixed","Fixed",(O$22)))</f>
        <v>8</v>
      </c>
      <c r="P28" s="14">
        <f t="shared" si="15"/>
        <v>0</v>
      </c>
      <c r="R28" s="96">
        <f>INDEX(Input!$C$33:$AL$45,MATCH($A28,Input!$A$33:$A$45,0),MATCH(R$13,Input!$C$32:$AL$32,0))</f>
        <v>0</v>
      </c>
      <c r="S28" s="23">
        <f>IF(VLOOKUP($A28,Input!$A$33:$B$45,2,FALSE)="Percentage",T$22,IF(VLOOKUP($A28,Input!$A$33:$B$45,2,FALSE)="Fixed","Fixed",(S$22)))</f>
        <v>8</v>
      </c>
      <c r="T28" s="14">
        <f t="shared" si="16"/>
        <v>0</v>
      </c>
      <c r="V28" s="96">
        <f>INDEX(Input!$C$33:$AL$45,MATCH($A28,Input!$A$33:$A$45,0),MATCH(V$13,Input!$C$32:$AL$32,0))</f>
        <v>0</v>
      </c>
      <c r="W28" s="23">
        <f>IF(VLOOKUP($A28,Input!$A$33:$B$45,2,FALSE)="Percentage",X$22,IF(VLOOKUP($A28,Input!$A$33:$B$45,2,FALSE)="Fixed","Fixed",(W$22)))</f>
        <v>8</v>
      </c>
      <c r="X28" s="14">
        <f t="shared" si="17"/>
        <v>0</v>
      </c>
      <c r="Z28" s="96">
        <f>INDEX(Input!$C$33:$AL$45,MATCH($A28,Input!$A$33:$A$45,0),MATCH(Z$13,Input!$C$32:$AL$32,0))</f>
        <v>0</v>
      </c>
      <c r="AA28" s="23">
        <f>IF(VLOOKUP($A28,Input!$A$33:$B$45,2,FALSE)="Percentage",AB$22,IF(VLOOKUP($A28,Input!$A$33:$B$45,2,FALSE)="Fixed","Fixed",(AA$22)))</f>
        <v>8</v>
      </c>
      <c r="AB28" s="14">
        <f t="shared" si="18"/>
        <v>0</v>
      </c>
      <c r="AD28" s="96">
        <f>INDEX(Input!$C$33:$AL$45,MATCH($A28,Input!$A$33:$A$45,0),MATCH(AD$13,Input!$C$32:$AL$32,0))</f>
        <v>0</v>
      </c>
      <c r="AE28" s="23">
        <f>IF(VLOOKUP($A28,Input!$A$33:$B$45,2,FALSE)="Percentage",AF$22,IF(VLOOKUP($A28,Input!$A$33:$B$45,2,FALSE)="Fixed","Fixed",(AE$22)))</f>
        <v>8</v>
      </c>
      <c r="AF28" s="14">
        <f t="shared" si="19"/>
        <v>0</v>
      </c>
      <c r="AH28" s="96">
        <f>INDEX(Input!$C$33:$AL$45,MATCH($A28,Input!$A$33:$A$45,0),MATCH(AH$13,Input!$C$32:$AL$32,0))</f>
        <v>0</v>
      </c>
      <c r="AI28" s="23">
        <f>IF(VLOOKUP($A28,Input!$A$33:$B$45,2,FALSE)="Percentage",AJ$22,IF(VLOOKUP($A28,Input!$A$33:$B$45,2,FALSE)="Fixed","Fixed",(AI$22)))</f>
        <v>8</v>
      </c>
      <c r="AJ28" s="14">
        <f t="shared" si="20"/>
        <v>0</v>
      </c>
      <c r="AL28" s="96">
        <f>INDEX(Input!$C$33:$AL$45,MATCH($A28,Input!$A$33:$A$45,0),MATCH(AL$13,Input!$C$32:$AL$32,0))</f>
        <v>0</v>
      </c>
      <c r="AM28" s="23">
        <f>IF(VLOOKUP($A28,Input!$A$33:$B$45,2,FALSE)="Percentage",AN$22,IF(VLOOKUP($A28,Input!$A$33:$B$45,2,FALSE)="Fixed","Fixed",(AM$22)))</f>
        <v>8</v>
      </c>
      <c r="AN28" s="14">
        <f t="shared" si="21"/>
        <v>0</v>
      </c>
      <c r="AP28" s="96">
        <f>INDEX(Input!$C$33:$AL$45,MATCH($A28,Input!$A$33:$A$45,0),MATCH(AP$13,Input!$C$32:$AL$32,0))</f>
        <v>0</v>
      </c>
      <c r="AQ28" s="23">
        <f>IF(VLOOKUP($A28,Input!$A$33:$B$45,2,FALSE)="Percentage",AR$22,IF(VLOOKUP($A28,Input!$A$33:$B$45,2,FALSE)="Fixed","Fixed",(AQ$22)))</f>
        <v>8</v>
      </c>
      <c r="AR28" s="14">
        <f t="shared" si="22"/>
        <v>0</v>
      </c>
      <c r="AS28" s="6"/>
      <c r="AT28" s="96">
        <f>INDEX(Input!$C$33:$AL$45,MATCH($A28,Input!$A$33:$A$45,0),MATCH(AT$13,Input!$C$32:$AL$32,0))</f>
        <v>0</v>
      </c>
      <c r="AU28" s="23">
        <f>IF(VLOOKUP($A28,Input!$A$33:$B$45,2,FALSE)="Percentage",AV$22,IF(VLOOKUP($A28,Input!$A$33:$B$45,2,FALSE)="Fixed","Fixed",(AU$22)))</f>
        <v>8</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5.4000000000000003E-3</v>
      </c>
      <c r="O30" s="23">
        <f>IF(VLOOKUP($A30,Input!$A$33:$B$45,2,FALSE)="Percentage",P$22,IF(VLOOKUP($A30,Input!$A$33:$B$45,2,FALSE)="Fixed","Fixed",(O$22)))</f>
        <v>8</v>
      </c>
      <c r="P30" s="14">
        <f t="shared" si="15"/>
        <v>0.04</v>
      </c>
      <c r="R30" s="96">
        <f>INDEX(Input!$C$33:$AL$45,MATCH($A30,Input!$A$33:$A$45,0),MATCH(R$13,Input!$C$32:$AL$32,0))</f>
        <v>5.4000000000000003E-3</v>
      </c>
      <c r="S30" s="23">
        <f>IF(VLOOKUP($A30,Input!$A$33:$B$45,2,FALSE)="Percentage",T$22,IF(VLOOKUP($A30,Input!$A$33:$B$45,2,FALSE)="Fixed","Fixed",(S$22)))</f>
        <v>8</v>
      </c>
      <c r="T30" s="14">
        <f t="shared" si="16"/>
        <v>0.04</v>
      </c>
      <c r="V30" s="96">
        <f>INDEX(Input!$C$33:$AL$45,MATCH($A30,Input!$A$33:$A$45,0),MATCH(V$13,Input!$C$32:$AL$32,0))</f>
        <v>5.4000000000000003E-3</v>
      </c>
      <c r="W30" s="23">
        <f>IF(VLOOKUP($A30,Input!$A$33:$B$45,2,FALSE)="Percentage",X$22,IF(VLOOKUP($A30,Input!$A$33:$B$45,2,FALSE)="Fixed","Fixed",(W$22)))</f>
        <v>8</v>
      </c>
      <c r="X30" s="14">
        <f t="shared" si="17"/>
        <v>0.04</v>
      </c>
      <c r="Z30" s="96">
        <f>INDEX(Input!$C$33:$AL$45,MATCH($A30,Input!$A$33:$A$45,0),MATCH(Z$13,Input!$C$32:$AL$32,0))</f>
        <v>5.4000000000000003E-3</v>
      </c>
      <c r="AA30" s="23">
        <f>IF(VLOOKUP($A30,Input!$A$33:$B$45,2,FALSE)="Percentage",AB$22,IF(VLOOKUP($A30,Input!$A$33:$B$45,2,FALSE)="Fixed","Fixed",(AA$22)))</f>
        <v>8</v>
      </c>
      <c r="AB30" s="14">
        <f t="shared" si="18"/>
        <v>0.04</v>
      </c>
      <c r="AD30" s="96">
        <f>INDEX(Input!$C$33:$AL$45,MATCH($A30,Input!$A$33:$A$45,0),MATCH(AD$13,Input!$C$32:$AL$32,0))</f>
        <v>5.4000000000000003E-3</v>
      </c>
      <c r="AE30" s="23">
        <f>IF(VLOOKUP($A30,Input!$A$33:$B$45,2,FALSE)="Percentage",AF$22,IF(VLOOKUP($A30,Input!$A$33:$B$45,2,FALSE)="Fixed","Fixed",(AE$22)))</f>
        <v>8</v>
      </c>
      <c r="AF30" s="14">
        <f t="shared" si="19"/>
        <v>0.04</v>
      </c>
      <c r="AH30" s="96">
        <f>INDEX(Input!$C$33:$AL$45,MATCH($A30,Input!$A$33:$A$45,0),MATCH(AH$13,Input!$C$32:$AL$32,0))</f>
        <v>5.4000000000000003E-3</v>
      </c>
      <c r="AI30" s="23">
        <f>IF(VLOOKUP($A30,Input!$A$33:$B$45,2,FALSE)="Percentage",AJ$22,IF(VLOOKUP($A30,Input!$A$33:$B$45,2,FALSE)="Fixed","Fixed",(AI$22)))</f>
        <v>8</v>
      </c>
      <c r="AJ30" s="14">
        <f t="shared" si="20"/>
        <v>0.04</v>
      </c>
      <c r="AL30" s="96">
        <f>INDEX(Input!$C$33:$AL$45,MATCH($A30,Input!$A$33:$A$45,0),MATCH(AL$13,Input!$C$32:$AL$32,0))</f>
        <v>5.4000000000000003E-3</v>
      </c>
      <c r="AM30" s="23">
        <f>IF(VLOOKUP($A30,Input!$A$33:$B$45,2,FALSE)="Percentage",AN$22,IF(VLOOKUP($A30,Input!$A$33:$B$45,2,FALSE)="Fixed","Fixed",(AM$22)))</f>
        <v>8</v>
      </c>
      <c r="AN30" s="14">
        <f t="shared" si="21"/>
        <v>0.04</v>
      </c>
      <c r="AP30" s="96">
        <f>INDEX(Input!$C$33:$AL$45,MATCH($A30,Input!$A$33:$A$45,0),MATCH(AP$13,Input!$C$32:$AL$32,0))</f>
        <v>5.4000000000000003E-3</v>
      </c>
      <c r="AQ30" s="23">
        <f>IF(VLOOKUP($A30,Input!$A$33:$B$45,2,FALSE)="Percentage",AR$22,IF(VLOOKUP($A30,Input!$A$33:$B$45,2,FALSE)="Fixed","Fixed",(AQ$22)))</f>
        <v>8</v>
      </c>
      <c r="AR30" s="14">
        <f t="shared" si="22"/>
        <v>0.04</v>
      </c>
      <c r="AS30" s="6"/>
      <c r="AT30" s="96">
        <f>INDEX(Input!$C$33:$AL$45,MATCH($A30,Input!$A$33:$A$45,0),MATCH(AT$13,Input!$C$32:$AL$32,0))</f>
        <v>5.4000000000000003E-3</v>
      </c>
      <c r="AU30" s="23">
        <f>IF(VLOOKUP($A30,Input!$A$33:$B$45,2,FALSE)="Percentage",AV$22,IF(VLOOKUP($A30,Input!$A$33:$B$45,2,FALSE)="Fixed","Fixed",(AU$22)))</f>
        <v>8</v>
      </c>
      <c r="AV30" s="14">
        <f t="shared" si="23"/>
        <v>0.04</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0.4506</v>
      </c>
      <c r="C32" s="23">
        <f>IF(VLOOKUP($A32,Input!$A$33:$B$45,2,FALSE)="Percentage",D$22,IF(VLOOKUP($A32,Input!$A$33:$B$45,2,FALSE)="Fixed","Fixed",(C$22)))</f>
        <v>8</v>
      </c>
      <c r="D32" s="14">
        <f t="shared" si="12"/>
        <v>3.6</v>
      </c>
      <c r="F32" s="96">
        <f>INDEX(Input!$C$33:$AL$45,MATCH($A32,Input!$A$33:$A$45,0),MATCH(F$13,Input!$C$32:$AL$32,0))</f>
        <v>0.4506</v>
      </c>
      <c r="G32" s="23">
        <f>IF(VLOOKUP($A32,Input!$A$33:$B$45,2,FALSE)="Percentage",H$22,IF(VLOOKUP($A32,Input!$A$33:$B$45,2,FALSE)="Fixed","Fixed",(G$22)))</f>
        <v>8</v>
      </c>
      <c r="H32" s="14">
        <f t="shared" si="13"/>
        <v>3.6</v>
      </c>
      <c r="J32" s="96">
        <f>INDEX(Input!$C$33:$AL$45,MATCH($A32,Input!$A$33:$A$45,0),MATCH(J$13,Input!$C$32:$AL$32,0))</f>
        <v>0.4506</v>
      </c>
      <c r="K32" s="23">
        <f>IF(VLOOKUP($A32,Input!$A$33:$B$45,2,FALSE)="Percentage",L$22,IF(VLOOKUP($A32,Input!$A$33:$B$45,2,FALSE)="Fixed","Fixed",(K$22)))</f>
        <v>8</v>
      </c>
      <c r="L32" s="14">
        <f t="shared" si="14"/>
        <v>3.6</v>
      </c>
      <c r="N32" s="96">
        <f>INDEX(Input!$C$33:$AL$45,MATCH($A32,Input!$A$33:$A$45,0),MATCH(N$13,Input!$C$32:$AL$32,0))</f>
        <v>0.4506</v>
      </c>
      <c r="O32" s="23">
        <f>IF(VLOOKUP($A32,Input!$A$33:$B$45,2,FALSE)="Percentage",P$22,IF(VLOOKUP($A32,Input!$A$33:$B$45,2,FALSE)="Fixed","Fixed",(O$22)))</f>
        <v>8</v>
      </c>
      <c r="P32" s="14">
        <f t="shared" si="15"/>
        <v>3.6</v>
      </c>
      <c r="R32" s="96">
        <f>INDEX(Input!$C$33:$AL$45,MATCH($A32,Input!$A$33:$A$45,0),MATCH(R$13,Input!$C$32:$AL$32,0))</f>
        <v>0.4506</v>
      </c>
      <c r="S32" s="23">
        <f>IF(VLOOKUP($A32,Input!$A$33:$B$45,2,FALSE)="Percentage",T$22,IF(VLOOKUP($A32,Input!$A$33:$B$45,2,FALSE)="Fixed","Fixed",(S$22)))</f>
        <v>8</v>
      </c>
      <c r="T32" s="14">
        <f t="shared" si="16"/>
        <v>3.6</v>
      </c>
      <c r="V32" s="96">
        <f>INDEX(Input!$C$33:$AL$45,MATCH($A32,Input!$A$33:$A$45,0),MATCH(V$13,Input!$C$32:$AL$32,0))</f>
        <v>0.4506</v>
      </c>
      <c r="W32" s="23">
        <f>IF(VLOOKUP($A32,Input!$A$33:$B$45,2,FALSE)="Percentage",X$22,IF(VLOOKUP($A32,Input!$A$33:$B$45,2,FALSE)="Fixed","Fixed",(W$22)))</f>
        <v>8</v>
      </c>
      <c r="X32" s="14">
        <f t="shared" si="17"/>
        <v>3.6</v>
      </c>
      <c r="Z32" s="96">
        <f>INDEX(Input!$C$33:$AL$45,MATCH($A32,Input!$A$33:$A$45,0),MATCH(Z$13,Input!$C$32:$AL$32,0))</f>
        <v>0.4506</v>
      </c>
      <c r="AA32" s="23">
        <f>IF(VLOOKUP($A32,Input!$A$33:$B$45,2,FALSE)="Percentage",AB$22,IF(VLOOKUP($A32,Input!$A$33:$B$45,2,FALSE)="Fixed","Fixed",(AA$22)))</f>
        <v>8</v>
      </c>
      <c r="AB32" s="14">
        <f t="shared" si="18"/>
        <v>3.6</v>
      </c>
      <c r="AD32" s="96">
        <f>INDEX(Input!$C$33:$AL$45,MATCH($A32,Input!$A$33:$A$45,0),MATCH(AD$13,Input!$C$32:$AL$32,0))</f>
        <v>0.4506</v>
      </c>
      <c r="AE32" s="23">
        <f>IF(VLOOKUP($A32,Input!$A$33:$B$45,2,FALSE)="Percentage",AF$22,IF(VLOOKUP($A32,Input!$A$33:$B$45,2,FALSE)="Fixed","Fixed",(AE$22)))</f>
        <v>8</v>
      </c>
      <c r="AF32" s="14">
        <f t="shared" si="19"/>
        <v>3.6</v>
      </c>
      <c r="AH32" s="96">
        <f>INDEX(Input!$C$33:$AL$45,MATCH($A32,Input!$A$33:$A$45,0),MATCH(AH$13,Input!$C$32:$AL$32,0))</f>
        <v>0.4506</v>
      </c>
      <c r="AI32" s="23">
        <f>IF(VLOOKUP($A32,Input!$A$33:$B$45,2,FALSE)="Percentage",AJ$22,IF(VLOOKUP($A32,Input!$A$33:$B$45,2,FALSE)="Fixed","Fixed",(AI$22)))</f>
        <v>8</v>
      </c>
      <c r="AJ32" s="14">
        <f t="shared" si="20"/>
        <v>3.6</v>
      </c>
      <c r="AL32" s="96">
        <f>INDEX(Input!$C$33:$AL$45,MATCH($A32,Input!$A$33:$A$45,0),MATCH(AL$13,Input!$C$32:$AL$32,0))</f>
        <v>0.4506</v>
      </c>
      <c r="AM32" s="23">
        <f>IF(VLOOKUP($A32,Input!$A$33:$B$45,2,FALSE)="Percentage",AN$22,IF(VLOOKUP($A32,Input!$A$33:$B$45,2,FALSE)="Fixed","Fixed",(AM$22)))</f>
        <v>8</v>
      </c>
      <c r="AN32" s="14">
        <f t="shared" si="21"/>
        <v>3.6</v>
      </c>
      <c r="AP32" s="96">
        <f>INDEX(Input!$C$33:$AL$45,MATCH($A32,Input!$A$33:$A$45,0),MATCH(AP$13,Input!$C$32:$AL$32,0))</f>
        <v>0.4506</v>
      </c>
      <c r="AQ32" s="23">
        <f>IF(VLOOKUP($A32,Input!$A$33:$B$45,2,FALSE)="Percentage",AR$22,IF(VLOOKUP($A32,Input!$A$33:$B$45,2,FALSE)="Fixed","Fixed",(AQ$22)))</f>
        <v>8</v>
      </c>
      <c r="AR32" s="14">
        <f t="shared" si="22"/>
        <v>3.6</v>
      </c>
      <c r="AS32" s="6"/>
      <c r="AT32" s="96">
        <f>INDEX(Input!$C$33:$AL$45,MATCH($A32,Input!$A$33:$A$45,0),MATCH(AT$13,Input!$C$32:$AL$32,0))</f>
        <v>0.4506</v>
      </c>
      <c r="AU32" s="23">
        <f>IF(VLOOKUP($A32,Input!$A$33:$B$45,2,FALSE)="Percentage",AV$22,IF(VLOOKUP($A32,Input!$A$33:$B$45,2,FALSE)="Fixed","Fixed",(AU$22)))</f>
        <v>8</v>
      </c>
      <c r="AV32" s="14">
        <f t="shared" si="23"/>
        <v>3.6</v>
      </c>
    </row>
    <row r="33" spans="1:48" x14ac:dyDescent="0.25">
      <c r="A33" t="str">
        <f>Input!A41</f>
        <v>General Balancing Account</v>
      </c>
      <c r="B33" s="96">
        <f>INDEX(Input!$C$33:$AL$45,MATCH($A33,Input!$A$33:$A$45,0),MATCH(B$13,Input!$C$32:$AL$32,0))</f>
        <v>2.2000000000000001E-3</v>
      </c>
      <c r="C33" s="23">
        <f>IF(VLOOKUP($A33,Input!$A$33:$B$45,2,FALSE)="Percentage",D$22,IF(VLOOKUP($A33,Input!$A$33:$B$45,2,FALSE)="Fixed","Fixed",(C$22)))</f>
        <v>8</v>
      </c>
      <c r="D33" s="14">
        <f t="shared" si="12"/>
        <v>0.02</v>
      </c>
      <c r="F33" s="96">
        <f>INDEX(Input!$C$33:$AL$45,MATCH($A33,Input!$A$33:$A$45,0),MATCH(F$13,Input!$C$32:$AL$32,0))</f>
        <v>2.2000000000000001E-3</v>
      </c>
      <c r="G33" s="23">
        <f>IF(VLOOKUP($A33,Input!$A$33:$B$45,2,FALSE)="Percentage",H$22,IF(VLOOKUP($A33,Input!$A$33:$B$45,2,FALSE)="Fixed","Fixed",(G$22)))</f>
        <v>8</v>
      </c>
      <c r="H33" s="14">
        <f t="shared" si="13"/>
        <v>0.02</v>
      </c>
      <c r="J33" s="96">
        <f>INDEX(Input!$C$33:$AL$45,MATCH($A33,Input!$A$33:$A$45,0),MATCH(J$13,Input!$C$32:$AL$32,0))</f>
        <v>2.2000000000000001E-3</v>
      </c>
      <c r="K33" s="23">
        <f>IF(VLOOKUP($A33,Input!$A$33:$B$45,2,FALSE)="Percentage",L$22,IF(VLOOKUP($A33,Input!$A$33:$B$45,2,FALSE)="Fixed","Fixed",(K$22)))</f>
        <v>8</v>
      </c>
      <c r="L33" s="14">
        <f t="shared" si="14"/>
        <v>0.02</v>
      </c>
      <c r="N33" s="96">
        <f>INDEX(Input!$C$33:$AL$45,MATCH($A33,Input!$A$33:$A$45,0),MATCH(N$13,Input!$C$32:$AL$32,0))</f>
        <v>2.2000000000000001E-3</v>
      </c>
      <c r="O33" s="23">
        <f>IF(VLOOKUP($A33,Input!$A$33:$B$45,2,FALSE)="Percentage",P$22,IF(VLOOKUP($A33,Input!$A$33:$B$45,2,FALSE)="Fixed","Fixed",(O$22)))</f>
        <v>8</v>
      </c>
      <c r="P33" s="14">
        <f t="shared" si="15"/>
        <v>0.02</v>
      </c>
      <c r="R33" s="96">
        <f>INDEX(Input!$C$33:$AL$45,MATCH($A33,Input!$A$33:$A$45,0),MATCH(R$13,Input!$C$32:$AL$32,0))</f>
        <v>2.2000000000000001E-3</v>
      </c>
      <c r="S33" s="23">
        <f>IF(VLOOKUP($A33,Input!$A$33:$B$45,2,FALSE)="Percentage",T$22,IF(VLOOKUP($A33,Input!$A$33:$B$45,2,FALSE)="Fixed","Fixed",(S$22)))</f>
        <v>8</v>
      </c>
      <c r="T33" s="14">
        <f t="shared" si="16"/>
        <v>0.02</v>
      </c>
      <c r="V33" s="96">
        <f>INDEX(Input!$C$33:$AL$45,MATCH($A33,Input!$A$33:$A$45,0),MATCH(V$13,Input!$C$32:$AL$32,0))</f>
        <v>2.2000000000000001E-3</v>
      </c>
      <c r="W33" s="23">
        <f>IF(VLOOKUP($A33,Input!$A$33:$B$45,2,FALSE)="Percentage",X$22,IF(VLOOKUP($A33,Input!$A$33:$B$45,2,FALSE)="Fixed","Fixed",(W$22)))</f>
        <v>8</v>
      </c>
      <c r="X33" s="14">
        <f t="shared" si="17"/>
        <v>0.02</v>
      </c>
      <c r="Z33" s="96">
        <f>INDEX(Input!$C$33:$AL$45,MATCH($A33,Input!$A$33:$A$45,0),MATCH(Z$13,Input!$C$32:$AL$32,0))</f>
        <v>2.2000000000000001E-3</v>
      </c>
      <c r="AA33" s="23">
        <f>IF(VLOOKUP($A33,Input!$A$33:$B$45,2,FALSE)="Percentage",AB$22,IF(VLOOKUP($A33,Input!$A$33:$B$45,2,FALSE)="Fixed","Fixed",(AA$22)))</f>
        <v>8</v>
      </c>
      <c r="AB33" s="14">
        <f t="shared" si="18"/>
        <v>0.02</v>
      </c>
      <c r="AD33" s="96">
        <f>INDEX(Input!$C$33:$AL$45,MATCH($A33,Input!$A$33:$A$45,0),MATCH(AD$13,Input!$C$32:$AL$32,0))</f>
        <v>2.2000000000000001E-3</v>
      </c>
      <c r="AE33" s="23">
        <f>IF(VLOOKUP($A33,Input!$A$33:$B$45,2,FALSE)="Percentage",AF$22,IF(VLOOKUP($A33,Input!$A$33:$B$45,2,FALSE)="Fixed","Fixed",(AE$22)))</f>
        <v>8</v>
      </c>
      <c r="AF33" s="14">
        <f t="shared" si="19"/>
        <v>0.02</v>
      </c>
      <c r="AH33" s="96">
        <f>INDEX(Input!$C$33:$AL$45,MATCH($A33,Input!$A$33:$A$45,0),MATCH(AH$13,Input!$C$32:$AL$32,0))</f>
        <v>2.2000000000000001E-3</v>
      </c>
      <c r="AI33" s="23">
        <f>IF(VLOOKUP($A33,Input!$A$33:$B$45,2,FALSE)="Percentage",AJ$22,IF(VLOOKUP($A33,Input!$A$33:$B$45,2,FALSE)="Fixed","Fixed",(AI$22)))</f>
        <v>8</v>
      </c>
      <c r="AJ33" s="14">
        <f t="shared" si="20"/>
        <v>0.02</v>
      </c>
      <c r="AL33" s="96">
        <f>INDEX(Input!$C$33:$AL$45,MATCH($A33,Input!$A$33:$A$45,0),MATCH(AL$13,Input!$C$32:$AL$32,0))</f>
        <v>0</v>
      </c>
      <c r="AM33" s="23">
        <f>IF(VLOOKUP($A33,Input!$A$33:$B$45,2,FALSE)="Percentage",AN$22,IF(VLOOKUP($A33,Input!$A$33:$B$45,2,FALSE)="Fixed","Fixed",(AM$22)))</f>
        <v>8</v>
      </c>
      <c r="AN33" s="14">
        <f t="shared" si="21"/>
        <v>0</v>
      </c>
      <c r="AP33" s="96">
        <f>INDEX(Input!$C$33:$AL$45,MATCH($A33,Input!$A$33:$A$45,0),MATCH(AP$13,Input!$C$32:$AL$32,0))</f>
        <v>0</v>
      </c>
      <c r="AQ33" s="23">
        <f>IF(VLOOKUP($A33,Input!$A$33:$B$45,2,FALSE)="Percentage",AR$22,IF(VLOOKUP($A33,Input!$A$33:$B$45,2,FALSE)="Fixed","Fixed",(AQ$22)))</f>
        <v>8</v>
      </c>
      <c r="AR33" s="14">
        <f t="shared" si="22"/>
        <v>0</v>
      </c>
      <c r="AS33" s="6"/>
      <c r="AT33" s="96">
        <f>INDEX(Input!$C$33:$AL$45,MATCH($A33,Input!$A$33:$A$45,0),MATCH(AT$13,Input!$C$32:$AL$32,0))</f>
        <v>0</v>
      </c>
      <c r="AU33" s="23">
        <f>IF(VLOOKUP($A33,Input!$A$33:$B$45,2,FALSE)="Percentage",AV$22,IF(VLOOKUP($A33,Input!$A$33:$B$45,2,FALSE)="Fixed","Fixed",(AU$22)))</f>
        <v>8</v>
      </c>
      <c r="AV33" s="14">
        <f t="shared" si="23"/>
        <v>0</v>
      </c>
    </row>
    <row r="34" spans="1:48" x14ac:dyDescent="0.25">
      <c r="A34" t="str">
        <f>Input!A42</f>
        <v>Lead Service Line</v>
      </c>
      <c r="B34" s="96">
        <f>INDEX(Input!$C$33:$AL$45,MATCH($A34,Input!$A$33:$A$45,0),MATCH(B$13,Input!$C$32:$AL$32,0))</f>
        <v>2.5000000000000001E-3</v>
      </c>
      <c r="C34" s="23">
        <f>IF(VLOOKUP($A34,Input!$A$33:$B$45,2,FALSE)="Percentage",D$22,IF(VLOOKUP($A34,Input!$A$33:$B$45,2,FALSE)="Fixed","Fixed",(C$22)))</f>
        <v>8</v>
      </c>
      <c r="D34" s="14">
        <f t="shared" si="12"/>
        <v>0.02</v>
      </c>
      <c r="F34" s="96">
        <f>INDEX(Input!$C$33:$AL$45,MATCH($A34,Input!$A$33:$A$45,0),MATCH(F$13,Input!$C$32:$AL$32,0))</f>
        <v>2.5000000000000001E-3</v>
      </c>
      <c r="G34" s="23">
        <f>IF(VLOOKUP($A34,Input!$A$33:$B$45,2,FALSE)="Percentage",H$22,IF(VLOOKUP($A34,Input!$A$33:$B$45,2,FALSE)="Fixed","Fixed",(G$22)))</f>
        <v>8</v>
      </c>
      <c r="H34" s="14">
        <f t="shared" si="13"/>
        <v>0.02</v>
      </c>
      <c r="J34" s="96">
        <f>INDEX(Input!$C$33:$AL$45,MATCH($A34,Input!$A$33:$A$45,0),MATCH(J$13,Input!$C$32:$AL$32,0))</f>
        <v>2.5000000000000001E-3</v>
      </c>
      <c r="K34" s="23">
        <f>IF(VLOOKUP($A34,Input!$A$33:$B$45,2,FALSE)="Percentage",L$22,IF(VLOOKUP($A34,Input!$A$33:$B$45,2,FALSE)="Fixed","Fixed",(K$22)))</f>
        <v>8</v>
      </c>
      <c r="L34" s="14">
        <f t="shared" si="14"/>
        <v>0.02</v>
      </c>
      <c r="N34" s="96">
        <f>INDEX(Input!$C$33:$AL$45,MATCH($A34,Input!$A$33:$A$45,0),MATCH(N$13,Input!$C$32:$AL$32,0))</f>
        <v>2.5000000000000001E-3</v>
      </c>
      <c r="O34" s="23">
        <f>IF(VLOOKUP($A34,Input!$A$33:$B$45,2,FALSE)="Percentage",P$22,IF(VLOOKUP($A34,Input!$A$33:$B$45,2,FALSE)="Fixed","Fixed",(O$22)))</f>
        <v>8</v>
      </c>
      <c r="P34" s="14">
        <f t="shared" si="15"/>
        <v>0.02</v>
      </c>
      <c r="R34" s="96">
        <f>INDEX(Input!$C$33:$AL$45,MATCH($A34,Input!$A$33:$A$45,0),MATCH(R$13,Input!$C$32:$AL$32,0))</f>
        <v>2.5000000000000001E-3</v>
      </c>
      <c r="S34" s="23">
        <f>IF(VLOOKUP($A34,Input!$A$33:$B$45,2,FALSE)="Percentage",T$22,IF(VLOOKUP($A34,Input!$A$33:$B$45,2,FALSE)="Fixed","Fixed",(S$22)))</f>
        <v>8</v>
      </c>
      <c r="T34" s="14">
        <f t="shared" si="16"/>
        <v>0.02</v>
      </c>
      <c r="V34" s="96">
        <f>INDEX(Input!$C$33:$AL$45,MATCH($A34,Input!$A$33:$A$45,0),MATCH(V$13,Input!$C$32:$AL$32,0))</f>
        <v>2.5000000000000001E-3</v>
      </c>
      <c r="W34" s="23">
        <f>IF(VLOOKUP($A34,Input!$A$33:$B$45,2,FALSE)="Percentage",X$22,IF(VLOOKUP($A34,Input!$A$33:$B$45,2,FALSE)="Fixed","Fixed",(W$22)))</f>
        <v>8</v>
      </c>
      <c r="X34" s="14">
        <f t="shared" si="17"/>
        <v>0.02</v>
      </c>
      <c r="Z34" s="96">
        <f>INDEX(Input!$C$33:$AL$45,MATCH($A34,Input!$A$33:$A$45,0),MATCH(Z$13,Input!$C$32:$AL$32,0))</f>
        <v>2.5000000000000001E-3</v>
      </c>
      <c r="AA34" s="23">
        <f>IF(VLOOKUP($A34,Input!$A$33:$B$45,2,FALSE)="Percentage",AB$22,IF(VLOOKUP($A34,Input!$A$33:$B$45,2,FALSE)="Fixed","Fixed",(AA$22)))</f>
        <v>8</v>
      </c>
      <c r="AB34" s="14">
        <f t="shared" si="18"/>
        <v>0.02</v>
      </c>
      <c r="AD34" s="96">
        <f>INDEX(Input!$C$33:$AL$45,MATCH($A34,Input!$A$33:$A$45,0),MATCH(AD$13,Input!$C$32:$AL$32,0))</f>
        <v>2.5000000000000001E-3</v>
      </c>
      <c r="AE34" s="23">
        <f>IF(VLOOKUP($A34,Input!$A$33:$B$45,2,FALSE)="Percentage",AF$22,IF(VLOOKUP($A34,Input!$A$33:$B$45,2,FALSE)="Fixed","Fixed",(AE$22)))</f>
        <v>8</v>
      </c>
      <c r="AF34" s="14">
        <f t="shared" si="19"/>
        <v>0.02</v>
      </c>
      <c r="AH34" s="96">
        <f>INDEX(Input!$C$33:$AL$45,MATCH($A34,Input!$A$33:$A$45,0),MATCH(AH$13,Input!$C$32:$AL$32,0))</f>
        <v>2.5000000000000001E-3</v>
      </c>
      <c r="AI34" s="23">
        <f>IF(VLOOKUP($A34,Input!$A$33:$B$45,2,FALSE)="Percentage",AJ$22,IF(VLOOKUP($A34,Input!$A$33:$B$45,2,FALSE)="Fixed","Fixed",(AI$22)))</f>
        <v>8</v>
      </c>
      <c r="AJ34" s="14">
        <f t="shared" si="20"/>
        <v>0.02</v>
      </c>
      <c r="AL34" s="96">
        <f>INDEX(Input!$C$33:$AL$45,MATCH($A34,Input!$A$33:$A$45,0),MATCH(AL$13,Input!$C$32:$AL$32,0))</f>
        <v>0</v>
      </c>
      <c r="AM34" s="23">
        <f>IF(VLOOKUP($A34,Input!$A$33:$B$45,2,FALSE)="Percentage",AN$22,IF(VLOOKUP($A34,Input!$A$33:$B$45,2,FALSE)="Fixed","Fixed",(AM$22)))</f>
        <v>8</v>
      </c>
      <c r="AN34" s="14">
        <f t="shared" si="21"/>
        <v>0</v>
      </c>
      <c r="AP34" s="96">
        <f>INDEX(Input!$C$33:$AL$45,MATCH($A34,Input!$A$33:$A$45,0),MATCH(AP$13,Input!$C$32:$AL$32,0))</f>
        <v>0</v>
      </c>
      <c r="AQ34" s="23">
        <f>IF(VLOOKUP($A34,Input!$A$33:$B$45,2,FALSE)="Percentage",AR$22,IF(VLOOKUP($A34,Input!$A$33:$B$45,2,FALSE)="Fixed","Fixed",(AQ$22)))</f>
        <v>8</v>
      </c>
      <c r="AR34" s="14">
        <f t="shared" si="22"/>
        <v>0</v>
      </c>
      <c r="AS34" s="6"/>
      <c r="AT34" s="96">
        <f>INDEX(Input!$C$33:$AL$45,MATCH($A34,Input!$A$33:$A$45,0),MATCH(AT$13,Input!$C$32:$AL$32,0))</f>
        <v>0</v>
      </c>
      <c r="AU34" s="23">
        <f>IF(VLOOKUP($A34,Input!$A$33:$B$45,2,FALSE)="Percentage",AV$22,IF(VLOOKUP($A34,Input!$A$33:$B$45,2,FALSE)="Fixed","Fixed",(AU$22)))</f>
        <v>8</v>
      </c>
      <c r="AV34" s="14">
        <f t="shared" si="23"/>
        <v>0</v>
      </c>
    </row>
    <row r="35" spans="1:48" x14ac:dyDescent="0.25">
      <c r="A35" t="str">
        <f>Input!A43</f>
        <v>M-WRAM</v>
      </c>
      <c r="B35" s="96">
        <f>INDEX(Input!$C$33:$AL$45,MATCH($A35,Input!$A$33:$A$45,0),MATCH(B$13,Input!$C$32:$AL$32,0))</f>
        <v>0.25669999999999998</v>
      </c>
      <c r="C35" s="23">
        <f>IF(VLOOKUP($A35,Input!$A$33:$B$45,2,FALSE)="Percentage",D$22,IF(VLOOKUP($A35,Input!$A$33:$B$45,2,FALSE)="Fixed","Fixed",(C$22)))</f>
        <v>8</v>
      </c>
      <c r="D35" s="14">
        <f t="shared" si="12"/>
        <v>2.0499999999999998</v>
      </c>
      <c r="F35" s="96">
        <f>INDEX(Input!$C$33:$AL$45,MATCH($A35,Input!$A$33:$A$45,0),MATCH(F$13,Input!$C$32:$AL$32,0))</f>
        <v>0.25669999999999998</v>
      </c>
      <c r="G35" s="23">
        <f>IF(VLOOKUP($A35,Input!$A$33:$B$45,2,FALSE)="Percentage",H$22,IF(VLOOKUP($A35,Input!$A$33:$B$45,2,FALSE)="Fixed","Fixed",(G$22)))</f>
        <v>8</v>
      </c>
      <c r="H35" s="14">
        <f t="shared" si="13"/>
        <v>2.0499999999999998</v>
      </c>
      <c r="J35" s="96">
        <f>INDEX(Input!$C$33:$AL$45,MATCH($A35,Input!$A$33:$A$45,0),MATCH(J$13,Input!$C$32:$AL$32,0))</f>
        <v>0.25669999999999998</v>
      </c>
      <c r="K35" s="23">
        <f>IF(VLOOKUP($A35,Input!$A$33:$B$45,2,FALSE)="Percentage",L$22,IF(VLOOKUP($A35,Input!$A$33:$B$45,2,FALSE)="Fixed","Fixed",(K$22)))</f>
        <v>8</v>
      </c>
      <c r="L35" s="14">
        <f t="shared" si="14"/>
        <v>2.0499999999999998</v>
      </c>
      <c r="N35" s="96">
        <f>INDEX(Input!$C$33:$AL$45,MATCH($A35,Input!$A$33:$A$45,0),MATCH(N$13,Input!$C$32:$AL$32,0))</f>
        <v>0.25669999999999998</v>
      </c>
      <c r="O35" s="23">
        <f>IF(VLOOKUP($A35,Input!$A$33:$B$45,2,FALSE)="Percentage",P$22,IF(VLOOKUP($A35,Input!$A$33:$B$45,2,FALSE)="Fixed","Fixed",(O$22)))</f>
        <v>8</v>
      </c>
      <c r="P35" s="14">
        <f t="shared" si="15"/>
        <v>2.0499999999999998</v>
      </c>
      <c r="R35" s="96">
        <f>INDEX(Input!$C$33:$AL$45,MATCH($A35,Input!$A$33:$A$45,0),MATCH(R$13,Input!$C$32:$AL$32,0))</f>
        <v>0.25669999999999998</v>
      </c>
      <c r="S35" s="23">
        <f>IF(VLOOKUP($A35,Input!$A$33:$B$45,2,FALSE)="Percentage",T$22,IF(VLOOKUP($A35,Input!$A$33:$B$45,2,FALSE)="Fixed","Fixed",(S$22)))</f>
        <v>8</v>
      </c>
      <c r="T35" s="14">
        <f t="shared" si="16"/>
        <v>2.0499999999999998</v>
      </c>
      <c r="V35" s="96">
        <f>INDEX(Input!$C$33:$AL$45,MATCH($A35,Input!$A$33:$A$45,0),MATCH(V$13,Input!$C$32:$AL$32,0))</f>
        <v>0.25669999999999998</v>
      </c>
      <c r="W35" s="23">
        <f>IF(VLOOKUP($A35,Input!$A$33:$B$45,2,FALSE)="Percentage",X$22,IF(VLOOKUP($A35,Input!$A$33:$B$45,2,FALSE)="Fixed","Fixed",(W$22)))</f>
        <v>8</v>
      </c>
      <c r="X35" s="14">
        <f t="shared" si="17"/>
        <v>2.0499999999999998</v>
      </c>
      <c r="Z35" s="96">
        <f>INDEX(Input!$C$33:$AL$45,MATCH($A35,Input!$A$33:$A$45,0),MATCH(Z$13,Input!$C$32:$AL$32,0))</f>
        <v>0.25669999999999998</v>
      </c>
      <c r="AA35" s="23">
        <f>IF(VLOOKUP($A35,Input!$A$33:$B$45,2,FALSE)="Percentage",AB$22,IF(VLOOKUP($A35,Input!$A$33:$B$45,2,FALSE)="Fixed","Fixed",(AA$22)))</f>
        <v>8</v>
      </c>
      <c r="AB35" s="14">
        <f t="shared" si="18"/>
        <v>2.0499999999999998</v>
      </c>
      <c r="AD35" s="96">
        <f>INDEX(Input!$C$33:$AL$45,MATCH($A35,Input!$A$33:$A$45,0),MATCH(AD$13,Input!$C$32:$AL$32,0))</f>
        <v>0.25669999999999998</v>
      </c>
      <c r="AE35" s="23">
        <f>IF(VLOOKUP($A35,Input!$A$33:$B$45,2,FALSE)="Percentage",AF$22,IF(VLOOKUP($A35,Input!$A$33:$B$45,2,FALSE)="Fixed","Fixed",(AE$22)))</f>
        <v>8</v>
      </c>
      <c r="AF35" s="14">
        <f t="shared" si="19"/>
        <v>2.0499999999999998</v>
      </c>
      <c r="AH35" s="96">
        <f>INDEX(Input!$C$33:$AL$45,MATCH($A35,Input!$A$33:$A$45,0),MATCH(AH$13,Input!$C$32:$AL$32,0))</f>
        <v>0.25669999999999998</v>
      </c>
      <c r="AI35" s="23">
        <f>IF(VLOOKUP($A35,Input!$A$33:$B$45,2,FALSE)="Percentage",AJ$22,IF(VLOOKUP($A35,Input!$A$33:$B$45,2,FALSE)="Fixed","Fixed",(AI$22)))</f>
        <v>8</v>
      </c>
      <c r="AJ35" s="14">
        <f t="shared" si="20"/>
        <v>2.0499999999999998</v>
      </c>
      <c r="AL35" s="96">
        <f>INDEX(Input!$C$33:$AL$45,MATCH($A35,Input!$A$33:$A$45,0),MATCH(AL$13,Input!$C$32:$AL$32,0))</f>
        <v>0</v>
      </c>
      <c r="AM35" s="23">
        <f>IF(VLOOKUP($A35,Input!$A$33:$B$45,2,FALSE)="Percentage",AN$22,IF(VLOOKUP($A35,Input!$A$33:$B$45,2,FALSE)="Fixed","Fixed",(AM$22)))</f>
        <v>8</v>
      </c>
      <c r="AN35" s="14">
        <f t="shared" si="21"/>
        <v>0</v>
      </c>
      <c r="AP35" s="96">
        <f>INDEX(Input!$C$33:$AL$45,MATCH($A35,Input!$A$33:$A$45,0),MATCH(AP$13,Input!$C$32:$AL$32,0))</f>
        <v>0</v>
      </c>
      <c r="AQ35" s="23">
        <f>IF(VLOOKUP($A35,Input!$A$33:$B$45,2,FALSE)="Percentage",AR$22,IF(VLOOKUP($A35,Input!$A$33:$B$45,2,FALSE)="Fixed","Fixed",(AQ$22)))</f>
        <v>8</v>
      </c>
      <c r="AR35" s="14">
        <f t="shared" si="22"/>
        <v>0</v>
      </c>
      <c r="AS35" s="6"/>
      <c r="AT35" s="96">
        <f>INDEX(Input!$C$33:$AL$45,MATCH($A35,Input!$A$33:$A$45,0),MATCH(AT$13,Input!$C$32:$AL$32,0))</f>
        <v>0</v>
      </c>
      <c r="AU35" s="23">
        <f>IF(VLOOKUP($A35,Input!$A$33:$B$45,2,FALSE)="Percentage",AV$22,IF(VLOOKUP($A35,Input!$A$33:$B$45,2,FALSE)="Fixed","Fixed",(AU$22)))</f>
        <v>8</v>
      </c>
      <c r="AV35" s="14">
        <f t="shared" si="23"/>
        <v>0</v>
      </c>
    </row>
    <row r="36" spans="1:48" x14ac:dyDescent="0.25">
      <c r="A36" t="str">
        <f>Input!A44</f>
        <v>ICBA</v>
      </c>
      <c r="B36" s="96">
        <f>INDEX(Input!$C$33:$AL$45,MATCH($A36,Input!$A$33:$A$45,0),MATCH(B$13,Input!$C$32:$AL$32,0))</f>
        <v>-0.48</v>
      </c>
      <c r="C36" s="23" t="str">
        <f>IF(VLOOKUP($A36,Input!$A$33:$B$45,2,FALSE)="Percentage",D$22,IF(VLOOKUP($A36,Input!$A$33:$B$45,2,FALSE)="Fixed","Fixed",(C$22)))</f>
        <v>Fixed</v>
      </c>
      <c r="D36" s="14">
        <f t="shared" si="12"/>
        <v>-0.48</v>
      </c>
      <c r="F36" s="96">
        <f>INDEX(Input!$C$33:$AL$45,MATCH($A36,Input!$A$33:$A$45,0),MATCH(F$13,Input!$C$32:$AL$32,0))</f>
        <v>-0.48</v>
      </c>
      <c r="G36" s="23" t="str">
        <f>IF(VLOOKUP($A36,Input!$A$33:$B$45,2,FALSE)="Percentage",H$22,IF(VLOOKUP($A36,Input!$A$33:$B$45,2,FALSE)="Fixed","Fixed",(G$22)))</f>
        <v>Fixed</v>
      </c>
      <c r="H36" s="14">
        <f t="shared" si="13"/>
        <v>-0.48</v>
      </c>
      <c r="J36" s="96">
        <f>INDEX(Input!$C$33:$AL$45,MATCH($A36,Input!$A$33:$A$45,0),MATCH(J$13,Input!$C$32:$AL$32,0))</f>
        <v>-0.48</v>
      </c>
      <c r="K36" s="23" t="str">
        <f>IF(VLOOKUP($A36,Input!$A$33:$B$45,2,FALSE)="Percentage",L$22,IF(VLOOKUP($A36,Input!$A$33:$B$45,2,FALSE)="Fixed","Fixed",(K$22)))</f>
        <v>Fixed</v>
      </c>
      <c r="L36" s="14">
        <f t="shared" si="14"/>
        <v>-0.48</v>
      </c>
      <c r="N36" s="96">
        <f>INDEX(Input!$C$33:$AL$45,MATCH($A36,Input!$A$33:$A$45,0),MATCH(N$13,Input!$C$32:$AL$32,0))</f>
        <v>-0.48</v>
      </c>
      <c r="O36" s="23" t="str">
        <f>IF(VLOOKUP($A36,Input!$A$33:$B$45,2,FALSE)="Percentage",P$22,IF(VLOOKUP($A36,Input!$A$33:$B$45,2,FALSE)="Fixed","Fixed",(O$22)))</f>
        <v>Fixed</v>
      </c>
      <c r="P36" s="14">
        <f t="shared" si="15"/>
        <v>-0.48</v>
      </c>
      <c r="R36" s="96">
        <f>INDEX(Input!$C$33:$AL$45,MATCH($A36,Input!$A$33:$A$45,0),MATCH(R$13,Input!$C$32:$AL$32,0))</f>
        <v>-0.48</v>
      </c>
      <c r="S36" s="23" t="str">
        <f>IF(VLOOKUP($A36,Input!$A$33:$B$45,2,FALSE)="Percentage",T$22,IF(VLOOKUP($A36,Input!$A$33:$B$45,2,FALSE)="Fixed","Fixed",(S$22)))</f>
        <v>Fixed</v>
      </c>
      <c r="T36" s="14">
        <f t="shared" si="16"/>
        <v>-0.48</v>
      </c>
      <c r="V36" s="96">
        <f>INDEX(Input!$C$33:$AL$45,MATCH($A36,Input!$A$33:$A$45,0),MATCH(V$13,Input!$C$32:$AL$32,0))</f>
        <v>-0.48</v>
      </c>
      <c r="W36" s="23" t="str">
        <f>IF(VLOOKUP($A36,Input!$A$33:$B$45,2,FALSE)="Percentage",X$22,IF(VLOOKUP($A36,Input!$A$33:$B$45,2,FALSE)="Fixed","Fixed",(W$22)))</f>
        <v>Fixed</v>
      </c>
      <c r="X36" s="14">
        <f t="shared" si="17"/>
        <v>-0.48</v>
      </c>
      <c r="Z36" s="96">
        <f>INDEX(Input!$C$33:$AL$45,MATCH($A36,Input!$A$33:$A$45,0),MATCH(Z$13,Input!$C$32:$AL$32,0))</f>
        <v>-0.48</v>
      </c>
      <c r="AA36" s="23" t="str">
        <f>IF(VLOOKUP($A36,Input!$A$33:$B$45,2,FALSE)="Percentage",AB$22,IF(VLOOKUP($A36,Input!$A$33:$B$45,2,FALSE)="Fixed","Fixed",(AA$22)))</f>
        <v>Fixed</v>
      </c>
      <c r="AB36" s="14">
        <f t="shared" si="18"/>
        <v>-0.48</v>
      </c>
      <c r="AD36" s="96">
        <f>INDEX(Input!$C$33:$AL$45,MATCH($A36,Input!$A$33:$A$45,0),MATCH(AD$13,Input!$C$32:$AL$32,0))</f>
        <v>-0.48</v>
      </c>
      <c r="AE36" s="23" t="str">
        <f>IF(VLOOKUP($A36,Input!$A$33:$B$45,2,FALSE)="Percentage",AF$22,IF(VLOOKUP($A36,Input!$A$33:$B$45,2,FALSE)="Fixed","Fixed",(AE$22)))</f>
        <v>Fixed</v>
      </c>
      <c r="AF36" s="14">
        <f t="shared" si="19"/>
        <v>-0.48</v>
      </c>
      <c r="AH36" s="96">
        <f>INDEX(Input!$C$33:$AL$45,MATCH($A36,Input!$A$33:$A$45,0),MATCH(AH$13,Input!$C$32:$AL$32,0))</f>
        <v>-0.48</v>
      </c>
      <c r="AI36" s="23" t="str">
        <f>IF(VLOOKUP($A36,Input!$A$33:$B$45,2,FALSE)="Percentage",AJ$22,IF(VLOOKUP($A36,Input!$A$33:$B$45,2,FALSE)="Fixed","Fixed",(AI$22)))</f>
        <v>Fixed</v>
      </c>
      <c r="AJ36" s="14">
        <f t="shared" si="20"/>
        <v>-0.48</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8</v>
      </c>
      <c r="D37" s="14">
        <f t="shared" si="12"/>
        <v>0</v>
      </c>
      <c r="F37" s="96">
        <f>INDEX(Input!$C$33:$AL$45,MATCH($A37,Input!$A$33:$A$45,0),MATCH(F$13,Input!$C$32:$AL$32,0))</f>
        <v>0</v>
      </c>
      <c r="G37" s="23">
        <f>IF(VLOOKUP($A37,Input!$A$33:$B$45,2,FALSE)="Percentage",H$22,IF(VLOOKUP($A37,Input!$A$33:$B$45,2,FALSE)="Fixed","Fixed",(G$22)))</f>
        <v>8</v>
      </c>
      <c r="H37" s="14">
        <f t="shared" si="13"/>
        <v>0</v>
      </c>
      <c r="J37" s="96">
        <f>INDEX(Input!$C$33:$AL$45,MATCH($A37,Input!$A$33:$A$45,0),MATCH(J$13,Input!$C$32:$AL$32,0))</f>
        <v>0</v>
      </c>
      <c r="K37" s="23">
        <f>IF(VLOOKUP($A37,Input!$A$33:$B$45,2,FALSE)="Percentage",L$22,IF(VLOOKUP($A37,Input!$A$33:$B$45,2,FALSE)="Fixed","Fixed",(K$22)))</f>
        <v>8</v>
      </c>
      <c r="L37" s="14">
        <f t="shared" si="14"/>
        <v>0</v>
      </c>
      <c r="N37" s="96">
        <f>INDEX(Input!$C$33:$AL$45,MATCH($A37,Input!$A$33:$A$45,0),MATCH(N$13,Input!$C$32:$AL$32,0))</f>
        <v>0</v>
      </c>
      <c r="O37" s="23">
        <f>IF(VLOOKUP($A37,Input!$A$33:$B$45,2,FALSE)="Percentage",P$22,IF(VLOOKUP($A37,Input!$A$33:$B$45,2,FALSE)="Fixed","Fixed",(O$22)))</f>
        <v>8</v>
      </c>
      <c r="P37" s="14">
        <f t="shared" si="15"/>
        <v>0</v>
      </c>
      <c r="R37" s="96">
        <f>INDEX(Input!$C$33:$AL$45,MATCH($A37,Input!$A$33:$A$45,0),MATCH(R$13,Input!$C$32:$AL$32,0))</f>
        <v>0</v>
      </c>
      <c r="S37" s="23">
        <f>IF(VLOOKUP($A37,Input!$A$33:$B$45,2,FALSE)="Percentage",T$22,IF(VLOOKUP($A37,Input!$A$33:$B$45,2,FALSE)="Fixed","Fixed",(S$22)))</f>
        <v>8</v>
      </c>
      <c r="T37" s="14">
        <f t="shared" si="16"/>
        <v>0</v>
      </c>
      <c r="V37" s="96">
        <f>INDEX(Input!$C$33:$AL$45,MATCH($A37,Input!$A$33:$A$45,0),MATCH(V$13,Input!$C$32:$AL$32,0))</f>
        <v>0</v>
      </c>
      <c r="W37" s="23">
        <f>IF(VLOOKUP($A37,Input!$A$33:$B$45,2,FALSE)="Percentage",X$22,IF(VLOOKUP($A37,Input!$A$33:$B$45,2,FALSE)="Fixed","Fixed",(W$22)))</f>
        <v>8</v>
      </c>
      <c r="X37" s="14">
        <f t="shared" si="17"/>
        <v>0</v>
      </c>
      <c r="Z37" s="96">
        <f>INDEX(Input!$C$33:$AL$45,MATCH($A37,Input!$A$33:$A$45,0),MATCH(Z$13,Input!$C$32:$AL$32,0))</f>
        <v>0</v>
      </c>
      <c r="AA37" s="23">
        <f>IF(VLOOKUP($A37,Input!$A$33:$B$45,2,FALSE)="Percentage",AB$22,IF(VLOOKUP($A37,Input!$A$33:$B$45,2,FALSE)="Fixed","Fixed",(AA$22)))</f>
        <v>8</v>
      </c>
      <c r="AB37" s="14">
        <f t="shared" si="18"/>
        <v>0</v>
      </c>
      <c r="AD37" s="96">
        <f>INDEX(Input!$C$33:$AL$45,MATCH($A37,Input!$A$33:$A$45,0),MATCH(AD$13,Input!$C$32:$AL$32,0))</f>
        <v>0</v>
      </c>
      <c r="AE37" s="23">
        <f>IF(VLOOKUP($A37,Input!$A$33:$B$45,2,FALSE)="Percentage",AF$22,IF(VLOOKUP($A37,Input!$A$33:$B$45,2,FALSE)="Fixed","Fixed",(AE$22)))</f>
        <v>8</v>
      </c>
      <c r="AF37" s="14">
        <f t="shared" si="19"/>
        <v>0</v>
      </c>
      <c r="AH37" s="96">
        <f>INDEX(Input!$C$33:$AL$45,MATCH($A37,Input!$A$33:$A$45,0),MATCH(AH$13,Input!$C$32:$AL$32,0))</f>
        <v>0</v>
      </c>
      <c r="AI37" s="23">
        <f>IF(VLOOKUP($A37,Input!$A$33:$B$45,2,FALSE)="Percentage",AJ$22,IF(VLOOKUP($A37,Input!$A$33:$B$45,2,FALSE)="Fixed","Fixed",(AI$22)))</f>
        <v>8</v>
      </c>
      <c r="AJ37" s="14">
        <f t="shared" si="20"/>
        <v>0</v>
      </c>
      <c r="AL37" s="96">
        <f>INDEX(Input!$C$33:$AL$45,MATCH($A37,Input!$A$33:$A$45,0),MATCH(AL$13,Input!$C$32:$AL$32,0))</f>
        <v>0</v>
      </c>
      <c r="AM37" s="23">
        <f>IF(VLOOKUP($A37,Input!$A$33:$B$45,2,FALSE)="Percentage",AN$22,IF(VLOOKUP($A37,Input!$A$33:$B$45,2,FALSE)="Fixed","Fixed",(AM$22)))</f>
        <v>8</v>
      </c>
      <c r="AN37" s="14">
        <f t="shared" si="21"/>
        <v>0</v>
      </c>
      <c r="AP37" s="96">
        <f>INDEX(Input!$C$33:$AL$45,MATCH($A37,Input!$A$33:$A$45,0),MATCH(AP$13,Input!$C$32:$AL$32,0))</f>
        <v>0</v>
      </c>
      <c r="AQ37" s="23">
        <f>IF(VLOOKUP($A37,Input!$A$33:$B$45,2,FALSE)="Percentage",AR$22,IF(VLOOKUP($A37,Input!$A$33:$B$45,2,FALSE)="Fixed","Fixed",(AQ$22)))</f>
        <v>8</v>
      </c>
      <c r="AR37" s="14">
        <f t="shared" si="22"/>
        <v>0</v>
      </c>
      <c r="AS37" s="6"/>
      <c r="AT37" s="96">
        <f>INDEX(Input!$C$33:$AL$45,MATCH($A37,Input!$A$33:$A$45,0),MATCH(AT$13,Input!$C$32:$AL$32,0))</f>
        <v>0</v>
      </c>
      <c r="AU37" s="23">
        <f>IF(VLOOKUP($A37,Input!$A$33:$B$45,2,FALSE)="Percentage",AV$22,IF(VLOOKUP($A37,Input!$A$33:$B$45,2,FALSE)="Fixed","Fixed",(AU$22)))</f>
        <v>8</v>
      </c>
      <c r="AV37" s="14">
        <f t="shared" si="23"/>
        <v>0</v>
      </c>
    </row>
    <row r="38" spans="1:48" x14ac:dyDescent="0.25">
      <c r="A38" t="s">
        <v>25</v>
      </c>
      <c r="B38" s="13"/>
      <c r="D38" s="19">
        <f>SUM(D25:D37)</f>
        <v>7.51</v>
      </c>
      <c r="F38" s="13"/>
      <c r="H38" s="19">
        <f>SUM(H25:H37)</f>
        <v>7.51</v>
      </c>
      <c r="J38" s="13"/>
      <c r="L38" s="19">
        <f>SUM(L25:L37)</f>
        <v>7.51</v>
      </c>
      <c r="N38" s="13"/>
      <c r="P38" s="19">
        <f>SUM(P25:P37)</f>
        <v>7.5499999999999972</v>
      </c>
      <c r="R38" s="13"/>
      <c r="T38" s="19">
        <f>SUM(T25:T37)</f>
        <v>7.5499999999999972</v>
      </c>
      <c r="V38" s="13"/>
      <c r="X38" s="19">
        <f>SUM(X25:X37)</f>
        <v>7.5499999999999972</v>
      </c>
      <c r="Z38" s="13"/>
      <c r="AB38" s="19">
        <f>SUM(AB25:AB37)</f>
        <v>7.5499999999999972</v>
      </c>
      <c r="AD38" s="13"/>
      <c r="AF38" s="19">
        <f>SUM(AF25:AF37)</f>
        <v>7.5499999999999972</v>
      </c>
      <c r="AH38" s="13"/>
      <c r="AJ38" s="19">
        <f>SUM(AJ25:AJ37)</f>
        <v>7.5499999999999972</v>
      </c>
      <c r="AL38" s="13"/>
      <c r="AN38" s="19">
        <f>SUM(AN25:AN37)</f>
        <v>5.9399999999999995</v>
      </c>
      <c r="AP38" s="13"/>
      <c r="AR38" s="19">
        <f>SUM(AR25:AR37)</f>
        <v>5.9399999999999995</v>
      </c>
      <c r="AS38" s="43"/>
      <c r="AT38" s="13"/>
      <c r="AV38" s="19">
        <f>SUM(AV25:AV37)</f>
        <v>5.9399999999999995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56.419999999999995</v>
      </c>
      <c r="D41" s="14">
        <f>ROUND(B41*C41,2)</f>
        <v>0.38</v>
      </c>
      <c r="F41" s="22" cm="1">
        <f t="array" ref="F41">SUMPRODUCT(($A41=Input!$A$64:$A$69)*(F$13=Input!$B$63:$BI$63)*(Input!$B$64:$BI$69))</f>
        <v>6.7999999999999996E-3</v>
      </c>
      <c r="G41" s="6">
        <f>H38+H22</f>
        <v>56.419999999999995</v>
      </c>
      <c r="H41" s="14">
        <f>ROUND(F41*G41,2)</f>
        <v>0.38</v>
      </c>
      <c r="J41" s="22" cm="1">
        <f t="array" ref="J41">SUMPRODUCT(($A41=Input!$A$64:$A$69)*(J$13=Input!$B$63:$BI$63)*(Input!$B$64:$BI$69))</f>
        <v>6.7999999999999996E-3</v>
      </c>
      <c r="K41" s="6">
        <f>L38+L22</f>
        <v>56.419999999999995</v>
      </c>
      <c r="L41" s="14">
        <f>ROUND(J41*K41,2)</f>
        <v>0.38</v>
      </c>
      <c r="N41" s="22" cm="1">
        <f t="array" ref="N41">SUMPRODUCT(($A41=Input!$A$64:$A$69)*(N$13=Input!$B$63:$BI$63)*(Input!$B$64:$BI$69))</f>
        <v>6.7999999999999996E-3</v>
      </c>
      <c r="O41" s="6">
        <f>P38+P22</f>
        <v>56.459999999999994</v>
      </c>
      <c r="P41" s="14">
        <f>ROUND(N41*O41,2)</f>
        <v>0.38</v>
      </c>
      <c r="R41" s="22" cm="1">
        <f t="array" ref="R41">SUMPRODUCT(($A41=Input!$A$64:$A$69)*(R$13=Input!$B$63:$BI$63)*(Input!$B$64:$BI$69))</f>
        <v>6.7999999999999996E-3</v>
      </c>
      <c r="S41" s="6">
        <f>T38+T22</f>
        <v>56.459999999999994</v>
      </c>
      <c r="T41" s="14">
        <f>ROUND(R41*S41,2)</f>
        <v>0.38</v>
      </c>
      <c r="V41" s="22" cm="1">
        <f t="array" ref="V41">SUMPRODUCT(($A41=Input!$A$64:$A$69)*(V$13=Input!$B$63:$BI$63)*(Input!$B$64:$BI$69))</f>
        <v>6.7999999999999996E-3</v>
      </c>
      <c r="W41" s="6">
        <f>X38+X22</f>
        <v>56.459999999999994</v>
      </c>
      <c r="X41" s="14">
        <f>ROUND(V41*W41,2)</f>
        <v>0.38</v>
      </c>
      <c r="Z41" s="22" cm="1">
        <f t="array" ref="Z41">SUMPRODUCT(($A41=Input!$A$64:$A$69)*(Z$13=Input!$B$63:$BI$63)*(Input!$B$64:$BI$69))</f>
        <v>6.7999999999999996E-3</v>
      </c>
      <c r="AA41" s="6">
        <f>AB38+AB22</f>
        <v>56.459999999999994</v>
      </c>
      <c r="AB41" s="14">
        <f>ROUND(Z41*AA41,2)</f>
        <v>0.38</v>
      </c>
      <c r="AD41" s="22" cm="1">
        <f t="array" ref="AD41">SUMPRODUCT(($A41=Input!$A$64:$A$69)*(AD$13=Input!$B$63:$BI$63)*(Input!$B$64:$BI$69))</f>
        <v>6.7999999999999996E-3</v>
      </c>
      <c r="AE41" s="6">
        <f>AF38+AF22</f>
        <v>56.459999999999994</v>
      </c>
      <c r="AF41" s="14">
        <f>ROUND(AD41*AE41,2)</f>
        <v>0.38</v>
      </c>
      <c r="AH41" s="22" cm="1">
        <f t="array" ref="AH41">SUMPRODUCT(($A41=Input!$A$64:$A$69)*(AH$13=Input!$B$63:$BI$63)*(Input!$B$64:$BI$69))</f>
        <v>6.7999999999999996E-3</v>
      </c>
      <c r="AI41" s="6">
        <f>AJ38+AJ22</f>
        <v>56.459999999999994</v>
      </c>
      <c r="AJ41" s="14">
        <f>ROUND(AH41*AI41,2)</f>
        <v>0.38</v>
      </c>
      <c r="AL41" s="22" cm="1">
        <f t="array" ref="AL41">SUMPRODUCT(($A41=Input!$A$64:$A$69)*(AL$13=Input!$B$63:$BI$63)*(Input!$B$64:$BI$69))</f>
        <v>6.7999999999999996E-3</v>
      </c>
      <c r="AM41" s="6">
        <f>AN38+AN22</f>
        <v>54.849999999999994</v>
      </c>
      <c r="AN41" s="14">
        <f>ROUND(AL41*AM41,2)</f>
        <v>0.37</v>
      </c>
      <c r="AP41" s="22" cm="1">
        <f t="array" ref="AP41">SUMPRODUCT(($A41=Input!$A$64:$A$69)*(AP$13=Input!$B$63:$BI$63)*(Input!$B$64:$BI$69))</f>
        <v>6.7999999999999996E-3</v>
      </c>
      <c r="AQ41" s="6">
        <f>AR38+AR22</f>
        <v>54.849999999999994</v>
      </c>
      <c r="AR41" s="14">
        <f>ROUND(AP41*AQ41,2)</f>
        <v>0.37</v>
      </c>
      <c r="AS41" s="6"/>
      <c r="AT41" s="22" cm="1">
        <f t="array" ref="AT41">SUMPRODUCT(($A41=Input!$A$64:$A$69)*(AT$13=Input!$B$63:$BI$63)*(Input!$B$64:$BI$69))</f>
        <v>6.7999999999999996E-3</v>
      </c>
      <c r="AU41" s="6">
        <f>AV38+AV22</f>
        <v>54.849999999999994</v>
      </c>
      <c r="AV41" s="14">
        <f>ROUND(AT41*AU41,2)</f>
        <v>0.37</v>
      </c>
    </row>
    <row r="42" spans="1:48" ht="14.45" hidden="1" customHeight="1" x14ac:dyDescent="0.25">
      <c r="A42" t="str">
        <f>+Input!A65</f>
        <v>Reserved</v>
      </c>
      <c r="B42" s="22" cm="1">
        <f t="array" ref="B42">SUMPRODUCT(($A42=Input!$A$64:$A$69)*(B$13=Input!$B$63:$BI$63)*(Input!$B$64:$BI$69))</f>
        <v>0</v>
      </c>
      <c r="C42" s="6">
        <f>C41</f>
        <v>56.419999999999995</v>
      </c>
      <c r="D42" s="14">
        <f t="shared" ref="D42:D46" si="24">ROUND(B42*C42,2)</f>
        <v>0</v>
      </c>
      <c r="F42" s="22" cm="1">
        <f t="array" ref="F42">SUMPRODUCT(($A42=Input!$A$64:$A$69)*(F$13=Input!$B$63:$BI$63)*(Input!$B$64:$BI$69))</f>
        <v>0</v>
      </c>
      <c r="G42" s="6">
        <f>G41</f>
        <v>56.419999999999995</v>
      </c>
      <c r="H42" s="14">
        <f t="shared" ref="H42:H46" si="25">ROUND(F42*G42,2)</f>
        <v>0</v>
      </c>
      <c r="J42" s="22" cm="1">
        <f t="array" ref="J42">SUMPRODUCT(($A42=Input!$A$64:$A$69)*(J$13=Input!$B$63:$BI$63)*(Input!$B$64:$BI$69))</f>
        <v>0</v>
      </c>
      <c r="K42" s="6">
        <f>K41</f>
        <v>56.419999999999995</v>
      </c>
      <c r="L42" s="14">
        <f t="shared" ref="L42:L46" si="26">ROUND(J42*K42,2)</f>
        <v>0</v>
      </c>
      <c r="N42" s="22" cm="1">
        <f t="array" ref="N42">SUMPRODUCT(($A42=Input!$A$64:$A$69)*(N$13=Input!$B$63:$BI$63)*(Input!$B$64:$BI$69))</f>
        <v>0</v>
      </c>
      <c r="O42" s="6">
        <f>O41</f>
        <v>56.459999999999994</v>
      </c>
      <c r="P42" s="14">
        <f t="shared" ref="P42:P46" si="27">ROUND(N42*O42,2)</f>
        <v>0</v>
      </c>
      <c r="R42" s="22" cm="1">
        <f t="array" ref="R42">SUMPRODUCT(($A42=Input!$A$64:$A$69)*(R$13=Input!$B$63:$BI$63)*(Input!$B$64:$BI$69))</f>
        <v>0</v>
      </c>
      <c r="S42" s="6">
        <f>S41</f>
        <v>56.459999999999994</v>
      </c>
      <c r="T42" s="14">
        <f t="shared" ref="T42:T46" si="28">ROUND(R42*S42,2)</f>
        <v>0</v>
      </c>
      <c r="V42" s="22" cm="1">
        <f t="array" ref="V42">SUMPRODUCT(($A42=Input!$A$64:$A$69)*(V$13=Input!$B$63:$BI$63)*(Input!$B$64:$BI$69))</f>
        <v>0</v>
      </c>
      <c r="W42" s="6">
        <f>W41</f>
        <v>56.459999999999994</v>
      </c>
      <c r="X42" s="14">
        <f t="shared" ref="X42:X46" si="29">ROUND(V42*W42,2)</f>
        <v>0</v>
      </c>
      <c r="Z42" s="22" cm="1">
        <f t="array" ref="Z42">SUMPRODUCT(($A42=Input!$A$64:$A$69)*(Z$13=Input!$B$63:$BI$63)*(Input!$B$64:$BI$69))</f>
        <v>0</v>
      </c>
      <c r="AA42" s="6">
        <f>AA41</f>
        <v>56.459999999999994</v>
      </c>
      <c r="AB42" s="14">
        <f t="shared" ref="AB42:AB46" si="30">ROUND(Z42*AA42,2)</f>
        <v>0</v>
      </c>
      <c r="AD42" s="22" cm="1">
        <f t="array" ref="AD42">SUMPRODUCT(($A42=Input!$A$64:$A$69)*(AD$13=Input!$B$63:$BI$63)*(Input!$B$64:$BI$69))</f>
        <v>0</v>
      </c>
      <c r="AE42" s="6">
        <f>AE41</f>
        <v>56.459999999999994</v>
      </c>
      <c r="AF42" s="14">
        <f t="shared" ref="AF42:AF46" si="31">ROUND(AD42*AE42,2)</f>
        <v>0</v>
      </c>
      <c r="AH42" s="22" cm="1">
        <f t="array" ref="AH42">SUMPRODUCT(($A42=Input!$A$64:$A$69)*(AH$13=Input!$B$63:$BI$63)*(Input!$B$64:$BI$69))</f>
        <v>0</v>
      </c>
      <c r="AI42" s="6">
        <f>AI41</f>
        <v>56.459999999999994</v>
      </c>
      <c r="AJ42" s="14">
        <f t="shared" ref="AJ42:AJ46" si="32">ROUND(AH42*AI42,2)</f>
        <v>0</v>
      </c>
      <c r="AL42" s="22" cm="1">
        <f t="array" ref="AL42">SUMPRODUCT(($A42=Input!$A$64:$A$69)*(AL$13=Input!$B$63:$BI$63)*(Input!$B$64:$BI$69))</f>
        <v>0</v>
      </c>
      <c r="AM42" s="6">
        <f>AM41</f>
        <v>54.849999999999994</v>
      </c>
      <c r="AN42" s="14">
        <f t="shared" ref="AN42:AN46" si="33">ROUND(AL42*AM42,2)</f>
        <v>0</v>
      </c>
      <c r="AP42" s="22" cm="1">
        <f t="array" ref="AP42">SUMPRODUCT(($A42=Input!$A$64:$A$69)*(AP$13=Input!$B$63:$BI$63)*(Input!$B$64:$BI$69))</f>
        <v>0</v>
      </c>
      <c r="AQ42" s="6">
        <f>AQ41</f>
        <v>54.849999999999994</v>
      </c>
      <c r="AR42" s="14">
        <f t="shared" ref="AR42:AR46" si="34">ROUND(AP42*AQ42,2)</f>
        <v>0</v>
      </c>
      <c r="AT42" s="22" cm="1">
        <f t="array" ref="AT42">SUMPRODUCT(($A42=Input!$A$64:$A$69)*(AT$13=Input!$B$63:$BI$63)*(Input!$B$64:$BI$69))</f>
        <v>0</v>
      </c>
      <c r="AU42" s="6">
        <f>AU41</f>
        <v>54.849999999999994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56.419999999999995</v>
      </c>
      <c r="D43" s="14">
        <f t="shared" si="24"/>
        <v>0</v>
      </c>
      <c r="F43" s="22" cm="1">
        <f t="array" ref="F43">SUMPRODUCT(($A43=Input!$A$64:$A$69)*(F$13=Input!$B$63:$BI$63)*(Input!$B$64:$BI$69))</f>
        <v>0</v>
      </c>
      <c r="G43" s="6">
        <f t="shared" ref="G43:G46" si="37">G42</f>
        <v>56.419999999999995</v>
      </c>
      <c r="H43" s="14">
        <f t="shared" si="25"/>
        <v>0</v>
      </c>
      <c r="J43" s="22" cm="1">
        <f t="array" ref="J43">SUMPRODUCT(($A43=Input!$A$64:$A$69)*(J$13=Input!$B$63:$BI$63)*(Input!$B$64:$BI$69))</f>
        <v>0</v>
      </c>
      <c r="K43" s="6">
        <f t="shared" ref="K43:K46" si="38">K42</f>
        <v>56.419999999999995</v>
      </c>
      <c r="L43" s="14">
        <f t="shared" si="26"/>
        <v>0</v>
      </c>
      <c r="N43" s="22" cm="1">
        <f t="array" ref="N43">SUMPRODUCT(($A43=Input!$A$64:$A$69)*(N$13=Input!$B$63:$BI$63)*(Input!$B$64:$BI$69))</f>
        <v>0</v>
      </c>
      <c r="O43" s="6">
        <f t="shared" ref="O43:O46" si="39">O42</f>
        <v>56.459999999999994</v>
      </c>
      <c r="P43" s="14">
        <f t="shared" si="27"/>
        <v>0</v>
      </c>
      <c r="R43" s="22" cm="1">
        <f t="array" ref="R43">SUMPRODUCT(($A43=Input!$A$64:$A$69)*(R$13=Input!$B$63:$BI$63)*(Input!$B$64:$BI$69))</f>
        <v>0</v>
      </c>
      <c r="S43" s="6">
        <f t="shared" ref="S43:S46" si="40">S42</f>
        <v>56.459999999999994</v>
      </c>
      <c r="T43" s="14">
        <f t="shared" si="28"/>
        <v>0</v>
      </c>
      <c r="V43" s="22" cm="1">
        <f t="array" ref="V43">SUMPRODUCT(($A43=Input!$A$64:$A$69)*(V$13=Input!$B$63:$BI$63)*(Input!$B$64:$BI$69))</f>
        <v>0</v>
      </c>
      <c r="W43" s="6">
        <f t="shared" ref="W43:W46" si="41">W42</f>
        <v>56.459999999999994</v>
      </c>
      <c r="X43" s="14">
        <f t="shared" si="29"/>
        <v>0</v>
      </c>
      <c r="Z43" s="22" cm="1">
        <f t="array" ref="Z43">SUMPRODUCT(($A43=Input!$A$64:$A$69)*(Z$13=Input!$B$63:$BI$63)*(Input!$B$64:$BI$69))</f>
        <v>0</v>
      </c>
      <c r="AA43" s="6">
        <f t="shared" ref="AA43:AA46" si="42">AA42</f>
        <v>56.459999999999994</v>
      </c>
      <c r="AB43" s="14">
        <f t="shared" si="30"/>
        <v>0</v>
      </c>
      <c r="AD43" s="22" cm="1">
        <f t="array" ref="AD43">SUMPRODUCT(($A43=Input!$A$64:$A$69)*(AD$13=Input!$B$63:$BI$63)*(Input!$B$64:$BI$69))</f>
        <v>0</v>
      </c>
      <c r="AE43" s="6">
        <f t="shared" ref="AE43:AE46" si="43">AE42</f>
        <v>56.459999999999994</v>
      </c>
      <c r="AF43" s="14">
        <f t="shared" si="31"/>
        <v>0</v>
      </c>
      <c r="AH43" s="22" cm="1">
        <f t="array" ref="AH43">SUMPRODUCT(($A43=Input!$A$64:$A$69)*(AH$13=Input!$B$63:$BI$63)*(Input!$B$64:$BI$69))</f>
        <v>0</v>
      </c>
      <c r="AI43" s="6">
        <f t="shared" ref="AI43:AI46" si="44">AI42</f>
        <v>56.459999999999994</v>
      </c>
      <c r="AJ43" s="14">
        <f t="shared" si="32"/>
        <v>0</v>
      </c>
      <c r="AL43" s="22" cm="1">
        <f t="array" ref="AL43">SUMPRODUCT(($A43=Input!$A$64:$A$69)*(AL$13=Input!$B$63:$BI$63)*(Input!$B$64:$BI$69))</f>
        <v>0</v>
      </c>
      <c r="AM43" s="6">
        <f t="shared" ref="AM43:AM46" si="45">AM42</f>
        <v>54.849999999999994</v>
      </c>
      <c r="AN43" s="14">
        <f t="shared" si="33"/>
        <v>0</v>
      </c>
      <c r="AP43" s="22" cm="1">
        <f t="array" ref="AP43">SUMPRODUCT(($A43=Input!$A$64:$A$69)*(AP$13=Input!$B$63:$BI$63)*(Input!$B$64:$BI$69))</f>
        <v>0</v>
      </c>
      <c r="AQ43" s="6">
        <f t="shared" ref="AQ43:AQ46" si="46">AQ42</f>
        <v>54.849999999999994</v>
      </c>
      <c r="AR43" s="14">
        <f t="shared" si="34"/>
        <v>0</v>
      </c>
      <c r="AT43" s="22" cm="1">
        <f t="array" ref="AT43">SUMPRODUCT(($A43=Input!$A$64:$A$69)*(AT$13=Input!$B$63:$BI$63)*(Input!$B$64:$BI$69))</f>
        <v>0</v>
      </c>
      <c r="AU43" s="6">
        <f t="shared" ref="AU43:AU46" si="47">AU42</f>
        <v>54.849999999999994</v>
      </c>
      <c r="AV43" s="14">
        <f t="shared" si="35"/>
        <v>0</v>
      </c>
    </row>
    <row r="44" spans="1:48" ht="14.45" hidden="1" customHeight="1" x14ac:dyDescent="0.25">
      <c r="A44" t="str">
        <f>+Input!A67</f>
        <v>Reserved</v>
      </c>
      <c r="B44" s="22" cm="1">
        <f t="array" ref="B44">SUMPRODUCT(($A44=Input!$A$64:$A$69)*(B$13=Input!$B$63:$BI$63)*(Input!$B$64:$BI$69))</f>
        <v>0</v>
      </c>
      <c r="C44" s="6">
        <f t="shared" si="36"/>
        <v>56.419999999999995</v>
      </c>
      <c r="D44" s="14">
        <f t="shared" si="24"/>
        <v>0</v>
      </c>
      <c r="F44" s="22" cm="1">
        <f t="array" ref="F44">SUMPRODUCT(($A44=Input!$A$64:$A$69)*(F$13=Input!$B$63:$BI$63)*(Input!$B$64:$BI$69))</f>
        <v>0</v>
      </c>
      <c r="G44" s="6">
        <f t="shared" si="37"/>
        <v>56.419999999999995</v>
      </c>
      <c r="H44" s="14">
        <f t="shared" si="25"/>
        <v>0</v>
      </c>
      <c r="J44" s="22" cm="1">
        <f t="array" ref="J44">SUMPRODUCT(($A44=Input!$A$64:$A$69)*(J$13=Input!$B$63:$BI$63)*(Input!$B$64:$BI$69))</f>
        <v>0</v>
      </c>
      <c r="K44" s="6">
        <f t="shared" si="38"/>
        <v>56.419999999999995</v>
      </c>
      <c r="L44" s="14">
        <f t="shared" si="26"/>
        <v>0</v>
      </c>
      <c r="N44" s="22" cm="1">
        <f t="array" ref="N44">SUMPRODUCT(($A44=Input!$A$64:$A$69)*(N$13=Input!$B$63:$BI$63)*(Input!$B$64:$BI$69))</f>
        <v>0</v>
      </c>
      <c r="O44" s="6">
        <f t="shared" si="39"/>
        <v>56.459999999999994</v>
      </c>
      <c r="P44" s="14">
        <f t="shared" si="27"/>
        <v>0</v>
      </c>
      <c r="R44" s="22" cm="1">
        <f t="array" ref="R44">SUMPRODUCT(($A44=Input!$A$64:$A$69)*(R$13=Input!$B$63:$BI$63)*(Input!$B$64:$BI$69))</f>
        <v>0</v>
      </c>
      <c r="S44" s="6">
        <f t="shared" si="40"/>
        <v>56.459999999999994</v>
      </c>
      <c r="T44" s="14">
        <f t="shared" si="28"/>
        <v>0</v>
      </c>
      <c r="V44" s="22" cm="1">
        <f t="array" ref="V44">SUMPRODUCT(($A44=Input!$A$64:$A$69)*(V$13=Input!$B$63:$BI$63)*(Input!$B$64:$BI$69))</f>
        <v>0</v>
      </c>
      <c r="W44" s="6">
        <f t="shared" si="41"/>
        <v>56.459999999999994</v>
      </c>
      <c r="X44" s="14">
        <f t="shared" si="29"/>
        <v>0</v>
      </c>
      <c r="Z44" s="22" cm="1">
        <f t="array" ref="Z44">SUMPRODUCT(($A44=Input!$A$64:$A$69)*(Z$13=Input!$B$63:$BI$63)*(Input!$B$64:$BI$69))</f>
        <v>0</v>
      </c>
      <c r="AA44" s="6">
        <f t="shared" si="42"/>
        <v>56.459999999999994</v>
      </c>
      <c r="AB44" s="14">
        <f t="shared" si="30"/>
        <v>0</v>
      </c>
      <c r="AD44" s="22" cm="1">
        <f t="array" ref="AD44">SUMPRODUCT(($A44=Input!$A$64:$A$69)*(AD$13=Input!$B$63:$BI$63)*(Input!$B$64:$BI$69))</f>
        <v>0</v>
      </c>
      <c r="AE44" s="6">
        <f t="shared" si="43"/>
        <v>56.459999999999994</v>
      </c>
      <c r="AF44" s="14">
        <f t="shared" si="31"/>
        <v>0</v>
      </c>
      <c r="AH44" s="22" cm="1">
        <f t="array" ref="AH44">SUMPRODUCT(($A44=Input!$A$64:$A$69)*(AH$13=Input!$B$63:$BI$63)*(Input!$B$64:$BI$69))</f>
        <v>0</v>
      </c>
      <c r="AI44" s="6">
        <f t="shared" si="44"/>
        <v>56.459999999999994</v>
      </c>
      <c r="AJ44" s="14">
        <f t="shared" si="32"/>
        <v>0</v>
      </c>
      <c r="AL44" s="22" cm="1">
        <f t="array" ref="AL44">SUMPRODUCT(($A44=Input!$A$64:$A$69)*(AL$13=Input!$B$63:$BI$63)*(Input!$B$64:$BI$69))</f>
        <v>0</v>
      </c>
      <c r="AM44" s="6">
        <f t="shared" si="45"/>
        <v>54.849999999999994</v>
      </c>
      <c r="AN44" s="14">
        <f t="shared" si="33"/>
        <v>0</v>
      </c>
      <c r="AP44" s="22" cm="1">
        <f t="array" ref="AP44">SUMPRODUCT(($A44=Input!$A$64:$A$69)*(AP$13=Input!$B$63:$BI$63)*(Input!$B$64:$BI$69))</f>
        <v>0</v>
      </c>
      <c r="AQ44" s="6">
        <f t="shared" si="46"/>
        <v>54.849999999999994</v>
      </c>
      <c r="AR44" s="14">
        <f t="shared" si="34"/>
        <v>0</v>
      </c>
      <c r="AT44" s="22" cm="1">
        <f t="array" ref="AT44">SUMPRODUCT(($A44=Input!$A$64:$A$69)*(AT$13=Input!$B$63:$BI$63)*(Input!$B$64:$BI$69))</f>
        <v>0</v>
      </c>
      <c r="AU44" s="6">
        <f t="shared" si="47"/>
        <v>54.849999999999994</v>
      </c>
      <c r="AV44" s="14">
        <f t="shared" si="35"/>
        <v>0</v>
      </c>
    </row>
    <row r="45" spans="1:48" ht="14.45" hidden="1" customHeight="1" x14ac:dyDescent="0.25">
      <c r="A45" t="str">
        <f>+Input!A68</f>
        <v>Reserved</v>
      </c>
      <c r="B45" s="22" cm="1">
        <f t="array" ref="B45">SUMPRODUCT(($A45=Input!$A$64:$A$69)*(B$13=Input!$B$63:$BI$63)*(Input!$B$64:$BI$69))</f>
        <v>0</v>
      </c>
      <c r="C45" s="6">
        <f t="shared" si="36"/>
        <v>56.419999999999995</v>
      </c>
      <c r="D45" s="14">
        <f t="shared" si="24"/>
        <v>0</v>
      </c>
      <c r="F45" s="22" cm="1">
        <f t="array" ref="F45">SUMPRODUCT(($A45=Input!$A$64:$A$69)*(F$13=Input!$B$63:$BI$63)*(Input!$B$64:$BI$69))</f>
        <v>0</v>
      </c>
      <c r="G45" s="6">
        <f t="shared" si="37"/>
        <v>56.419999999999995</v>
      </c>
      <c r="H45" s="14">
        <f t="shared" si="25"/>
        <v>0</v>
      </c>
      <c r="J45" s="22" cm="1">
        <f t="array" ref="J45">SUMPRODUCT(($A45=Input!$A$64:$A$69)*(J$13=Input!$B$63:$BI$63)*(Input!$B$64:$BI$69))</f>
        <v>0</v>
      </c>
      <c r="K45" s="6">
        <f t="shared" si="38"/>
        <v>56.419999999999995</v>
      </c>
      <c r="L45" s="14">
        <f t="shared" si="26"/>
        <v>0</v>
      </c>
      <c r="N45" s="22" cm="1">
        <f t="array" ref="N45">SUMPRODUCT(($A45=Input!$A$64:$A$69)*(N$13=Input!$B$63:$BI$63)*(Input!$B$64:$BI$69))</f>
        <v>0</v>
      </c>
      <c r="O45" s="6">
        <f t="shared" si="39"/>
        <v>56.459999999999994</v>
      </c>
      <c r="P45" s="14">
        <f t="shared" si="27"/>
        <v>0</v>
      </c>
      <c r="R45" s="22" cm="1">
        <f t="array" ref="R45">SUMPRODUCT(($A45=Input!$A$64:$A$69)*(R$13=Input!$B$63:$BI$63)*(Input!$B$64:$BI$69))</f>
        <v>0</v>
      </c>
      <c r="S45" s="6">
        <f t="shared" si="40"/>
        <v>56.459999999999994</v>
      </c>
      <c r="T45" s="14">
        <f t="shared" si="28"/>
        <v>0</v>
      </c>
      <c r="V45" s="22" cm="1">
        <f t="array" ref="V45">SUMPRODUCT(($A45=Input!$A$64:$A$69)*(V$13=Input!$B$63:$BI$63)*(Input!$B$64:$BI$69))</f>
        <v>0</v>
      </c>
      <c r="W45" s="6">
        <f t="shared" si="41"/>
        <v>56.459999999999994</v>
      </c>
      <c r="X45" s="14">
        <f t="shared" si="29"/>
        <v>0</v>
      </c>
      <c r="Z45" s="22" cm="1">
        <f t="array" ref="Z45">SUMPRODUCT(($A45=Input!$A$64:$A$69)*(Z$13=Input!$B$63:$BI$63)*(Input!$B$64:$BI$69))</f>
        <v>0</v>
      </c>
      <c r="AA45" s="6">
        <f t="shared" si="42"/>
        <v>56.459999999999994</v>
      </c>
      <c r="AB45" s="14">
        <f t="shared" si="30"/>
        <v>0</v>
      </c>
      <c r="AD45" s="22" cm="1">
        <f t="array" ref="AD45">SUMPRODUCT(($A45=Input!$A$64:$A$69)*(AD$13=Input!$B$63:$BI$63)*(Input!$B$64:$BI$69))</f>
        <v>0</v>
      </c>
      <c r="AE45" s="6">
        <f t="shared" si="43"/>
        <v>56.459999999999994</v>
      </c>
      <c r="AF45" s="14">
        <f t="shared" si="31"/>
        <v>0</v>
      </c>
      <c r="AH45" s="22" cm="1">
        <f t="array" ref="AH45">SUMPRODUCT(($A45=Input!$A$64:$A$69)*(AH$13=Input!$B$63:$BI$63)*(Input!$B$64:$BI$69))</f>
        <v>0</v>
      </c>
      <c r="AI45" s="6">
        <f t="shared" si="44"/>
        <v>56.459999999999994</v>
      </c>
      <c r="AJ45" s="14">
        <f t="shared" si="32"/>
        <v>0</v>
      </c>
      <c r="AL45" s="22" cm="1">
        <f t="array" ref="AL45">SUMPRODUCT(($A45=Input!$A$64:$A$69)*(AL$13=Input!$B$63:$BI$63)*(Input!$B$64:$BI$69))</f>
        <v>0</v>
      </c>
      <c r="AM45" s="6">
        <f t="shared" si="45"/>
        <v>54.849999999999994</v>
      </c>
      <c r="AN45" s="14">
        <f t="shared" si="33"/>
        <v>0</v>
      </c>
      <c r="AP45" s="22" cm="1">
        <f t="array" ref="AP45">SUMPRODUCT(($A45=Input!$A$64:$A$69)*(AP$13=Input!$B$63:$BI$63)*(Input!$B$64:$BI$69))</f>
        <v>0</v>
      </c>
      <c r="AQ45" s="6">
        <f t="shared" si="46"/>
        <v>54.849999999999994</v>
      </c>
      <c r="AR45" s="14">
        <f t="shared" si="34"/>
        <v>0</v>
      </c>
      <c r="AT45" s="22" cm="1">
        <f t="array" ref="AT45">SUMPRODUCT(($A45=Input!$A$64:$A$69)*(AT$13=Input!$B$63:$BI$63)*(Input!$B$64:$BI$69))</f>
        <v>0</v>
      </c>
      <c r="AU45" s="6">
        <f t="shared" si="47"/>
        <v>54.849999999999994</v>
      </c>
      <c r="AV45" s="14">
        <f t="shared" si="35"/>
        <v>0</v>
      </c>
    </row>
    <row r="46" spans="1:48" ht="14.45" hidden="1" customHeight="1" x14ac:dyDescent="0.25">
      <c r="A46" t="str">
        <f>+Input!A69</f>
        <v>Reserved</v>
      </c>
      <c r="B46" s="22" cm="1">
        <f t="array" ref="B46">SUMPRODUCT(($A46=Input!$A$64:$A$69)*(B$13=Input!$B$63:$BI$63)*(Input!$B$64:$BI$69))</f>
        <v>0</v>
      </c>
      <c r="C46" s="6">
        <f t="shared" si="36"/>
        <v>56.419999999999995</v>
      </c>
      <c r="D46" s="14">
        <f t="shared" si="24"/>
        <v>0</v>
      </c>
      <c r="F46" s="22" cm="1">
        <f t="array" ref="F46">SUMPRODUCT(($A46=Input!$A$64:$A$69)*(F$13=Input!$B$63:$BI$63)*(Input!$B$64:$BI$69))</f>
        <v>0</v>
      </c>
      <c r="G46" s="6">
        <f t="shared" si="37"/>
        <v>56.419999999999995</v>
      </c>
      <c r="H46" s="14">
        <f t="shared" si="25"/>
        <v>0</v>
      </c>
      <c r="J46" s="22" cm="1">
        <f t="array" ref="J46">SUMPRODUCT(($A46=Input!$A$64:$A$69)*(J$13=Input!$B$63:$BI$63)*(Input!$B$64:$BI$69))</f>
        <v>0</v>
      </c>
      <c r="K46" s="6">
        <f t="shared" si="38"/>
        <v>56.419999999999995</v>
      </c>
      <c r="L46" s="14">
        <f t="shared" si="26"/>
        <v>0</v>
      </c>
      <c r="N46" s="22" cm="1">
        <f t="array" ref="N46">SUMPRODUCT(($A46=Input!$A$64:$A$69)*(N$13=Input!$B$63:$BI$63)*(Input!$B$64:$BI$69))</f>
        <v>0</v>
      </c>
      <c r="O46" s="6">
        <f t="shared" si="39"/>
        <v>56.459999999999994</v>
      </c>
      <c r="P46" s="14">
        <f t="shared" si="27"/>
        <v>0</v>
      </c>
      <c r="R46" s="22" cm="1">
        <f t="array" ref="R46">SUMPRODUCT(($A46=Input!$A$64:$A$69)*(R$13=Input!$B$63:$BI$63)*(Input!$B$64:$BI$69))</f>
        <v>0</v>
      </c>
      <c r="S46" s="6">
        <f t="shared" si="40"/>
        <v>56.459999999999994</v>
      </c>
      <c r="T46" s="14">
        <f t="shared" si="28"/>
        <v>0</v>
      </c>
      <c r="V46" s="22" cm="1">
        <f t="array" ref="V46">SUMPRODUCT(($A46=Input!$A$64:$A$69)*(V$13=Input!$B$63:$BI$63)*(Input!$B$64:$BI$69))</f>
        <v>0</v>
      </c>
      <c r="W46" s="6">
        <f t="shared" si="41"/>
        <v>56.459999999999994</v>
      </c>
      <c r="X46" s="14">
        <f t="shared" si="29"/>
        <v>0</v>
      </c>
      <c r="Z46" s="22" cm="1">
        <f t="array" ref="Z46">SUMPRODUCT(($A46=Input!$A$64:$A$69)*(Z$13=Input!$B$63:$BI$63)*(Input!$B$64:$BI$69))</f>
        <v>0</v>
      </c>
      <c r="AA46" s="6">
        <f t="shared" si="42"/>
        <v>56.459999999999994</v>
      </c>
      <c r="AB46" s="14">
        <f t="shared" si="30"/>
        <v>0</v>
      </c>
      <c r="AD46" s="22" cm="1">
        <f t="array" ref="AD46">SUMPRODUCT(($A46=Input!$A$64:$A$69)*(AD$13=Input!$B$63:$BI$63)*(Input!$B$64:$BI$69))</f>
        <v>0</v>
      </c>
      <c r="AE46" s="6">
        <f t="shared" si="43"/>
        <v>56.459999999999994</v>
      </c>
      <c r="AF46" s="14">
        <f t="shared" si="31"/>
        <v>0</v>
      </c>
      <c r="AH46" s="22" cm="1">
        <f t="array" ref="AH46">SUMPRODUCT(($A46=Input!$A$64:$A$69)*(AH$13=Input!$B$63:$BI$63)*(Input!$B$64:$BI$69))</f>
        <v>0</v>
      </c>
      <c r="AI46" s="6">
        <f t="shared" si="44"/>
        <v>56.459999999999994</v>
      </c>
      <c r="AJ46" s="14">
        <f t="shared" si="32"/>
        <v>0</v>
      </c>
      <c r="AL46" s="22" cm="1">
        <f t="array" ref="AL46">SUMPRODUCT(($A46=Input!$A$64:$A$69)*(AL$13=Input!$B$63:$BI$63)*(Input!$B$64:$BI$69))</f>
        <v>0</v>
      </c>
      <c r="AM46" s="6">
        <f t="shared" si="45"/>
        <v>54.849999999999994</v>
      </c>
      <c r="AN46" s="14">
        <f t="shared" si="33"/>
        <v>0</v>
      </c>
      <c r="AP46" s="22" cm="1">
        <f t="array" ref="AP46">SUMPRODUCT(($A46=Input!$A$64:$A$69)*(AP$13=Input!$B$63:$BI$63)*(Input!$B$64:$BI$69))</f>
        <v>0</v>
      </c>
      <c r="AQ46" s="6">
        <f t="shared" si="46"/>
        <v>54.849999999999994</v>
      </c>
      <c r="AR46" s="14">
        <f t="shared" si="34"/>
        <v>0</v>
      </c>
      <c r="AT46" s="22" cm="1">
        <f t="array" ref="AT46">SUMPRODUCT(($A46=Input!$A$64:$A$69)*(AT$13=Input!$B$63:$BI$63)*(Input!$B$64:$BI$69))</f>
        <v>0</v>
      </c>
      <c r="AU46" s="6">
        <f t="shared" si="47"/>
        <v>54.849999999999994</v>
      </c>
      <c r="AV46" s="14">
        <f t="shared" si="35"/>
        <v>0</v>
      </c>
    </row>
    <row r="47" spans="1:48" x14ac:dyDescent="0.25">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0.38</v>
      </c>
      <c r="AD47" s="13"/>
      <c r="AF47" s="19">
        <f>SUM(AF41:AF46)</f>
        <v>0.38</v>
      </c>
      <c r="AH47" s="13"/>
      <c r="AJ47" s="19">
        <f>SUM(AJ41:AJ46)</f>
        <v>0.38</v>
      </c>
      <c r="AL47" s="13"/>
      <c r="AN47" s="19">
        <f>SUM(AN41:AN46)</f>
        <v>0.37</v>
      </c>
      <c r="AP47" s="13"/>
      <c r="AR47" s="19">
        <f>SUM(AR41:AR46)</f>
        <v>0.37</v>
      </c>
      <c r="AT47" s="13"/>
      <c r="AV47" s="19">
        <f>SUM(AV41:AV46)</f>
        <v>0.37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56.8</v>
      </c>
      <c r="F49" s="20"/>
      <c r="G49" s="21"/>
      <c r="H49" s="24">
        <f>H22+H38+H41</f>
        <v>56.8</v>
      </c>
      <c r="J49" s="20"/>
      <c r="K49" s="21"/>
      <c r="L49" s="24">
        <f>L22+L38+L41</f>
        <v>56.8</v>
      </c>
      <c r="N49" s="20"/>
      <c r="O49" s="21"/>
      <c r="P49" s="24">
        <f>P22+P38+P41</f>
        <v>56.839999999999996</v>
      </c>
      <c r="R49" s="20"/>
      <c r="S49" s="21"/>
      <c r="T49" s="24">
        <f>T22+T38+T41</f>
        <v>56.839999999999996</v>
      </c>
      <c r="V49" s="20"/>
      <c r="W49" s="21"/>
      <c r="X49" s="24">
        <f>X22+X38+X41</f>
        <v>56.839999999999996</v>
      </c>
      <c r="Z49" s="20"/>
      <c r="AA49" s="21"/>
      <c r="AB49" s="24">
        <f>AB22+AB38+AB41</f>
        <v>56.839999999999996</v>
      </c>
      <c r="AD49" s="20"/>
      <c r="AE49" s="21"/>
      <c r="AF49" s="24">
        <f>AF22+AF38+AF41</f>
        <v>56.839999999999996</v>
      </c>
      <c r="AH49" s="20"/>
      <c r="AI49" s="21"/>
      <c r="AJ49" s="24">
        <f>AJ22+AJ38+AJ41</f>
        <v>56.839999999999996</v>
      </c>
      <c r="AL49" s="20"/>
      <c r="AM49" s="21"/>
      <c r="AN49" s="24">
        <f>AN22+AN38+AN41</f>
        <v>55.219999999999992</v>
      </c>
      <c r="AP49" s="20"/>
      <c r="AQ49" s="21"/>
      <c r="AR49" s="24">
        <f>AR22+AR38+AR41</f>
        <v>55.219999999999992</v>
      </c>
      <c r="AS49" s="98"/>
      <c r="AT49" s="20"/>
      <c r="AU49" s="21"/>
      <c r="AV49" s="24">
        <f>AV22+AV38+AV41</f>
        <v>55.219999999999992</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East Los Angeles</v>
      </c>
    </row>
    <row r="60" spans="1:48" ht="15.75" thickBot="1" x14ac:dyDescent="0.3">
      <c r="A60" s="1"/>
      <c r="B60" s="2"/>
    </row>
    <row r="61" spans="1:48" ht="15.75" thickBot="1" x14ac:dyDescent="0.3">
      <c r="A61" s="1"/>
      <c r="B61" s="162" t="str">
        <f>CONCATENATE("January"," ",$B$5)</f>
        <v>January 2025</v>
      </c>
      <c r="C61" s="163"/>
      <c r="D61" s="164"/>
      <c r="F61" s="162" t="str">
        <f>CONCATENATE("February"," ",$B$5)</f>
        <v>February 2025</v>
      </c>
      <c r="G61" s="163"/>
      <c r="H61" s="164"/>
      <c r="J61" s="162" t="str">
        <f>CONCATENATE("March"," ",$B$5)</f>
        <v>March 2025</v>
      </c>
      <c r="K61" s="163"/>
      <c r="L61" s="164"/>
      <c r="N61" s="162" t="str">
        <f>CONCATENATE("April"," ",$B$5)</f>
        <v>April 2025</v>
      </c>
      <c r="O61" s="163"/>
      <c r="P61" s="164"/>
      <c r="R61" s="162" t="str">
        <f>CONCATENATE("May"," ",$B$5)</f>
        <v>May 2025</v>
      </c>
      <c r="S61" s="163"/>
      <c r="T61" s="164"/>
      <c r="V61" s="162" t="str">
        <f>CONCATENATE("June"," ",$B$5)</f>
        <v>June 2025</v>
      </c>
      <c r="W61" s="163"/>
      <c r="X61" s="164"/>
      <c r="Z61" s="162" t="str">
        <f>CONCATENATE("July"," ",$B$5)</f>
        <v>July 2025</v>
      </c>
      <c r="AA61" s="163"/>
      <c r="AB61" s="164"/>
      <c r="AD61" s="162" t="str">
        <f>CONCATENATE("August"," ",$B$5)</f>
        <v>August 2025</v>
      </c>
      <c r="AE61" s="163"/>
      <c r="AF61" s="164"/>
      <c r="AH61" s="162" t="str">
        <f>CONCATENATE("September"," ",$B$5)</f>
        <v>September 2025</v>
      </c>
      <c r="AI61" s="163"/>
      <c r="AJ61" s="164"/>
      <c r="AL61" s="162" t="str">
        <f>CONCATENATE("October"," ",$B$5)</f>
        <v>October 2025</v>
      </c>
      <c r="AM61" s="163"/>
      <c r="AN61" s="164"/>
      <c r="AP61" s="162" t="str">
        <f>CONCATENATE("November"," ",$B$5)</f>
        <v>November 2025</v>
      </c>
      <c r="AQ61" s="163"/>
      <c r="AR61" s="164"/>
      <c r="AS61" s="94"/>
      <c r="AT61" s="162" t="str">
        <f>CONCATENATE("December"," ",$B$5)</f>
        <v>December 2025</v>
      </c>
      <c r="AU61" s="163"/>
      <c r="AV61" s="164"/>
    </row>
    <row r="62" spans="1:48" x14ac:dyDescent="0.25">
      <c r="A62" s="1" t="s">
        <v>4</v>
      </c>
      <c r="B62" s="13"/>
      <c r="D62" s="14">
        <f>INDEX(Input!$B$29:$AK$29,MATCH('Residential Bills_Yr 3_avg'!$B$54,Input!$A$29:$A$29,0),MATCH('Residential Bills_Yr 3_avg'!B$61,Input!$B$28:$AK$28,0))</f>
        <v>34.08</v>
      </c>
      <c r="F62" s="13"/>
      <c r="H62" s="14">
        <f>INDEX(Input!$B$29:$AK$29,MATCH('Residential Bills_Yr 3_avg'!$B$54,Input!$A$29:$A$29,0),MATCH('Residential Bills_Yr 3_avg'!F$61,Input!$B$28:$AK$28,0))</f>
        <v>34.08</v>
      </c>
      <c r="J62" s="13"/>
      <c r="L62" s="14">
        <f>INDEX(Input!$B$29:$AK$29,MATCH('Residential Bills_Yr 3_avg'!$B$54,Input!$A$29:$A$29,0),MATCH('Residential Bills_Yr 3_avg'!J$61,Input!$B$28:$AK$28,0))</f>
        <v>34.08</v>
      </c>
      <c r="N62" s="13"/>
      <c r="P62" s="14">
        <f>INDEX(Input!$B$29:$AK$29,MATCH('Residential Bills_Yr 3_avg'!$B$54,Input!$A$29:$A$29,0),MATCH('Residential Bills_Yr 3_avg'!N$61,Input!$B$28:$AK$28,0))</f>
        <v>34.08</v>
      </c>
      <c r="R62" s="13"/>
      <c r="T62" s="14">
        <f>INDEX(Input!$B$29:$AK$29,MATCH('Residential Bills_Yr 3_avg'!$B$54,Input!$A$29:$A$29,0),MATCH('Residential Bills_Yr 3_avg'!R$61,Input!$B$28:$AK$28,0))</f>
        <v>34.08</v>
      </c>
      <c r="V62" s="13"/>
      <c r="X62" s="14">
        <f>INDEX(Input!$B$29:$AK$29,MATCH('Residential Bills_Yr 3_avg'!$B$54,Input!$A$29:$A$29,0),MATCH('Residential Bills_Yr 3_avg'!V$61,Input!$B$28:$AK$28,0))</f>
        <v>34.08</v>
      </c>
      <c r="Z62" s="13"/>
      <c r="AB62" s="14">
        <f>INDEX(Input!$B$29:$AK$29,MATCH('Residential Bills_Yr 3_avg'!$B$54,Input!$A$29:$A$29,0),MATCH('Residential Bills_Yr 3_avg'!Z$61,Input!$B$28:$AK$28,0))</f>
        <v>34.08</v>
      </c>
      <c r="AD62" s="13"/>
      <c r="AF62" s="14">
        <f>INDEX(Input!$B$29:$AK$29,MATCH('Residential Bills_Yr 3_avg'!$B$54,Input!$A$29:$A$29,0),MATCH('Residential Bills_Yr 3_avg'!AD$61,Input!$B$28:$AK$28,0))</f>
        <v>34.08</v>
      </c>
      <c r="AH62" s="13"/>
      <c r="AJ62" s="14">
        <f>INDEX(Input!$B$29:$AK$29,MATCH('Residential Bills_Yr 3_avg'!$B$54,Input!$A$29:$A$29,0),MATCH('Residential Bills_Yr 3_avg'!AH$61,Input!$B$28:$AK$28,0))</f>
        <v>34.08</v>
      </c>
      <c r="AL62" s="13"/>
      <c r="AN62" s="14">
        <f>INDEX(Input!$B$29:$AK$29,MATCH('Residential Bills_Yr 3_avg'!$B$54,Input!$A$29:$A$29,0),MATCH('Residential Bills_Yr 3_avg'!AL$61,Input!$B$28:$AK$28,0))</f>
        <v>34.08</v>
      </c>
      <c r="AP62" s="13"/>
      <c r="AR62" s="14">
        <f>INDEX(Input!$B$29:$AK$29,MATCH('Residential Bills_Yr 3_avg'!$B$54,Input!$A$29:$A$29,0),MATCH('Residential Bills_Yr 3_avg'!AP$61,Input!$B$28:$AK$28,0))</f>
        <v>34.08</v>
      </c>
      <c r="AS62" s="6"/>
      <c r="AT62" s="13"/>
      <c r="AV62" s="14">
        <f>INDEX(Input!$B$29:$AK$29,MATCH('Residential Bills_Yr 3_avg'!$B$54,Input!$A$29:$A$29,0),MATCH('Residential Bills_Yr 3_avg'!AT$61,Input!$B$28:$AK$28,0))</f>
        <v>34.08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1.8542000000000001</v>
      </c>
      <c r="C65" s="2">
        <f>IF($B$55&gt;Input!F$95,Input!F$95,'Residential Bills_Yr 3_avg'!$B$55)</f>
        <v>8</v>
      </c>
      <c r="D65" s="14">
        <f>ROUND(IFERROR(B65*C65," "),2)</f>
        <v>14.83</v>
      </c>
      <c r="F65" s="18">
        <f>INDEX(Input!$B$22:$AK$26,MATCH('Residential Bills_Yr 3_avg'!$A65,Input!$A$22:$A$26,0),MATCH('Residential Bills_Yr 3_avg'!F$13,Input!$B$21:$AK$21,0))</f>
        <v>1.8542000000000001</v>
      </c>
      <c r="G65" s="2">
        <f>IF($B$55&gt;Input!G$95,Input!G$95,'Residential Bills_Yr 3_avg'!$B$55)</f>
        <v>8</v>
      </c>
      <c r="H65" s="14">
        <f>ROUND(IFERROR(F65*G65," "),2)</f>
        <v>14.83</v>
      </c>
      <c r="J65" s="18">
        <f>INDEX(Input!$B$22:$AK$26,MATCH('Residential Bills_Yr 3_avg'!$A65,Input!$A$22:$A$26,0),MATCH('Residential Bills_Yr 3_avg'!J$13,Input!$B$21:$AK$21,0))</f>
        <v>1.8542000000000001</v>
      </c>
      <c r="K65" s="2">
        <f>IF($B$55&gt;Input!H$95,Input!H$95,'Residential Bills_Yr 3_avg'!$B$55)</f>
        <v>8</v>
      </c>
      <c r="L65" s="14">
        <f>ROUND(IFERROR(J65*K65," "),2)</f>
        <v>14.83</v>
      </c>
      <c r="N65" s="18">
        <f>INDEX(Input!$B$22:$AK$26,MATCH('Residential Bills_Yr 3_avg'!$A65,Input!$A$22:$A$26,0),MATCH('Residential Bills_Yr 3_avg'!N$13,Input!$B$21:$AK$21,0))</f>
        <v>1.8542000000000001</v>
      </c>
      <c r="O65" s="2">
        <f>IF($B$55&gt;Input!I$95,Input!I$95,'Residential Bills_Yr 3_avg'!$B$55)</f>
        <v>8</v>
      </c>
      <c r="P65" s="14">
        <f>ROUND(IFERROR(N65*O65," "),2)</f>
        <v>14.83</v>
      </c>
      <c r="R65" s="18">
        <f>INDEX(Input!$B$22:$AK$26,MATCH('Residential Bills_Yr 3_avg'!$A65,Input!$A$22:$A$26,0),MATCH('Residential Bills_Yr 3_avg'!R$13,Input!$B$21:$AK$21,0))</f>
        <v>1.8542000000000001</v>
      </c>
      <c r="S65" s="2">
        <f>IF($B$55&gt;Input!J$95,Input!J$95,'Residential Bills_Yr 3_avg'!$B$55)</f>
        <v>8</v>
      </c>
      <c r="T65" s="14">
        <f>ROUND(IFERROR(R65*S65," "),2)</f>
        <v>14.83</v>
      </c>
      <c r="V65" s="18">
        <f>INDEX(Input!$B$22:$AK$26,MATCH('Residential Bills_Yr 3_avg'!$A65,Input!$A$22:$A$26,0),MATCH('Residential Bills_Yr 3_avg'!V$13,Input!$B$21:$AK$21,0))</f>
        <v>1.8542000000000001</v>
      </c>
      <c r="W65" s="2">
        <f>IF($B$55&gt;Input!K$95,Input!K$95,'Residential Bills_Yr 3_avg'!$B$55)</f>
        <v>8</v>
      </c>
      <c r="X65" s="14">
        <f>ROUND(IFERROR(V65*W65," "),2)</f>
        <v>14.83</v>
      </c>
      <c r="Z65" s="18">
        <f>INDEX(Input!$B$22:$AK$26,MATCH('Residential Bills_Yr 3_avg'!$A65,Input!$A$22:$A$26,0),MATCH('Residential Bills_Yr 3_avg'!Z$13,Input!$B$21:$AK$21,0))</f>
        <v>1.8542000000000001</v>
      </c>
      <c r="AA65" s="2">
        <f>IF($B$55&gt;Input!L$95,Input!L$95,'Residential Bills_Yr 3_avg'!$B$55)</f>
        <v>8</v>
      </c>
      <c r="AB65" s="14">
        <f>ROUND(IFERROR(Z65*AA65," "),2)</f>
        <v>14.83</v>
      </c>
      <c r="AD65" s="18">
        <f>INDEX(Input!$B$22:$AK$26,MATCH('Residential Bills_Yr 3_avg'!$A65,Input!$A$22:$A$26,0),MATCH('Residential Bills_Yr 3_avg'!AD$13,Input!$B$21:$AK$21,0))</f>
        <v>1.8542000000000001</v>
      </c>
      <c r="AE65" s="2">
        <f>IF($B$55&gt;Input!M$95,Input!M$95,'Residential Bills_Yr 3_avg'!$B$55)</f>
        <v>8</v>
      </c>
      <c r="AF65" s="14">
        <f>ROUND(IFERROR(AD65*AE65," "),2)</f>
        <v>14.83</v>
      </c>
      <c r="AH65" s="18">
        <f>INDEX(Input!$B$22:$AK$26,MATCH('Residential Bills_Yr 3_avg'!$A65,Input!$A$22:$A$26,0),MATCH('Residential Bills_Yr 3_avg'!AH$13,Input!$B$21:$AK$21,0))</f>
        <v>1.8542000000000001</v>
      </c>
      <c r="AI65" s="2">
        <f>IF($B$55&gt;Input!N$95,Input!N$95,'Residential Bills_Yr 3_avg'!$B$55)</f>
        <v>8</v>
      </c>
      <c r="AJ65" s="14">
        <f>ROUND(IFERROR(AH65*AI65," "),2)</f>
        <v>14.83</v>
      </c>
      <c r="AL65" s="18">
        <f>INDEX(Input!$B$22:$AK$26,MATCH('Residential Bills_Yr 3_avg'!$A65,Input!$A$22:$A$26,0),MATCH('Residential Bills_Yr 3_avg'!AL$13,Input!$B$21:$AK$21,0))</f>
        <v>1.8542000000000001</v>
      </c>
      <c r="AM65" s="2">
        <f>IF($B$55&gt;Input!O$95,Input!O$95,'Residential Bills_Yr 3_avg'!$B$55)</f>
        <v>8</v>
      </c>
      <c r="AN65" s="14">
        <f>ROUND(IFERROR(AL65*AM65," "),2)</f>
        <v>14.83</v>
      </c>
      <c r="AP65" s="18">
        <f>INDEX(Input!$B$22:$AK$26,MATCH('Residential Bills_Yr 3_avg'!$A65,Input!$A$22:$A$26,0),MATCH('Residential Bills_Yr 3_avg'!AP$13,Input!$B$21:$AK$21,0))</f>
        <v>1.8542000000000001</v>
      </c>
      <c r="AQ65" s="2">
        <f>IF($B$55&gt;Input!P$95,Input!P$95,'Residential Bills_Yr 3_avg'!$B$55)</f>
        <v>8</v>
      </c>
      <c r="AR65" s="14">
        <f>ROUND(IFERROR(AP65*AQ65," "),2)</f>
        <v>14.83</v>
      </c>
      <c r="AS65" s="6"/>
      <c r="AT65" s="18">
        <f>INDEX(Input!$B$22:$AK$26,MATCH('Residential Bills_Yr 3_avg'!$A65,Input!$A$22:$A$26,0),MATCH('Residential Bills_Yr 3_avg'!AT$13,Input!$B$21:$AK$21,0))</f>
        <v>1.8542000000000001</v>
      </c>
      <c r="AU65" s="2">
        <f>IF($B$55&gt;Input!Q$95,Input!Q$95,'Residential Bills_Yr 3_avg'!$B$55)</f>
        <v>8</v>
      </c>
      <c r="AV65" s="14">
        <f>ROUND(IFERROR(AT65*AU65," "),2)</f>
        <v>14.83</v>
      </c>
    </row>
    <row r="66" spans="1:48" x14ac:dyDescent="0.25">
      <c r="A66" t="str">
        <f t="shared" ref="A66:A69" si="48">A18</f>
        <v>Tier 2</v>
      </c>
      <c r="B66" s="18">
        <f>INDEX(Input!$B$22:$AK$26,MATCH('Residential Bills_Yr 3_avg'!$A66,Input!$A$22:$A$26,0),MATCH('Residential Bills_Yr 3_avg'!B$13,Input!$B$21:$AK$21,0))</f>
        <v>7.3935000000000004</v>
      </c>
      <c r="C66" s="2">
        <f>IF(($B$55-C65)&gt;Input!F$96,Input!F$96,($B$55-C65))</f>
        <v>0</v>
      </c>
      <c r="D66" s="14">
        <f>ROUND(IFERROR(B66*C66," "),2)</f>
        <v>0</v>
      </c>
      <c r="F66" s="18">
        <f>INDEX(Input!$B$22:$AK$26,MATCH('Residential Bills_Yr 3_avg'!$A66,Input!$A$22:$A$26,0),MATCH('Residential Bills_Yr 3_avg'!F$13,Input!$B$21:$AK$21,0))</f>
        <v>7.3935000000000004</v>
      </c>
      <c r="G66" s="2">
        <f>IF(($B$55-G65)&gt;Input!G$96,Input!G$96,($B$55-G65))</f>
        <v>0</v>
      </c>
      <c r="H66" s="14">
        <f>ROUND(IFERROR(F66*G66," "),2)</f>
        <v>0</v>
      </c>
      <c r="J66" s="18">
        <f>INDEX(Input!$B$22:$AK$26,MATCH('Residential Bills_Yr 3_avg'!$A66,Input!$A$22:$A$26,0),MATCH('Residential Bills_Yr 3_avg'!J$13,Input!$B$21:$AK$21,0))</f>
        <v>7.3935000000000004</v>
      </c>
      <c r="K66" s="2">
        <f>IF(($B$55-K65)&gt;Input!H$96,Input!H$96,($B$55-K65))</f>
        <v>0</v>
      </c>
      <c r="L66" s="14">
        <f>ROUND(IFERROR(J66*K66," "),2)</f>
        <v>0</v>
      </c>
      <c r="N66" s="18">
        <f>INDEX(Input!$B$22:$AK$26,MATCH('Residential Bills_Yr 3_avg'!$A66,Input!$A$22:$A$26,0),MATCH('Residential Bills_Yr 3_avg'!N$13,Input!$B$21:$AK$21,0))</f>
        <v>7.3935000000000004</v>
      </c>
      <c r="O66" s="2">
        <f>IF(($B$55-O65)&gt;Input!I$96,Input!I$96,($B$55-O65))</f>
        <v>0</v>
      </c>
      <c r="P66" s="14">
        <f>ROUND(IFERROR(N66*O66," "),2)</f>
        <v>0</v>
      </c>
      <c r="R66" s="18">
        <f>INDEX(Input!$B$22:$AK$26,MATCH('Residential Bills_Yr 3_avg'!$A66,Input!$A$22:$A$26,0),MATCH('Residential Bills_Yr 3_avg'!R$13,Input!$B$21:$AK$21,0))</f>
        <v>7.3935000000000004</v>
      </c>
      <c r="S66" s="2">
        <f>IF(($B$55-S65)&gt;Input!J$96,Input!J$96,($B$55-S65))</f>
        <v>0</v>
      </c>
      <c r="T66" s="14">
        <f>ROUND(IFERROR(R66*S66," "),2)</f>
        <v>0</v>
      </c>
      <c r="V66" s="18">
        <f>INDEX(Input!$B$22:$AK$26,MATCH('Residential Bills_Yr 3_avg'!$A66,Input!$A$22:$A$26,0),MATCH('Residential Bills_Yr 3_avg'!V$13,Input!$B$21:$AK$21,0))</f>
        <v>7.3935000000000004</v>
      </c>
      <c r="W66" s="2">
        <f>IF(($B$55-W65)&gt;Input!K$96,Input!K$96,($B$55-W65))</f>
        <v>0</v>
      </c>
      <c r="X66" s="14">
        <f>ROUND(IFERROR(V66*W66," "),2)</f>
        <v>0</v>
      </c>
      <c r="Z66" s="18">
        <f>INDEX(Input!$B$22:$AK$26,MATCH('Residential Bills_Yr 3_avg'!$A66,Input!$A$22:$A$26,0),MATCH('Residential Bills_Yr 3_avg'!Z$13,Input!$B$21:$AK$21,0))</f>
        <v>7.3935000000000004</v>
      </c>
      <c r="AA66" s="2">
        <f>IF(($B$55-AA65)&gt;Input!L$96,Input!L$96,($B$55-AA65))</f>
        <v>0</v>
      </c>
      <c r="AB66" s="14">
        <f>ROUND(IFERROR(Z66*AA66," "),2)</f>
        <v>0</v>
      </c>
      <c r="AD66" s="18">
        <f>INDEX(Input!$B$22:$AK$26,MATCH('Residential Bills_Yr 3_avg'!$A66,Input!$A$22:$A$26,0),MATCH('Residential Bills_Yr 3_avg'!AD$13,Input!$B$21:$AK$21,0))</f>
        <v>7.3935000000000004</v>
      </c>
      <c r="AE66" s="2">
        <f>IF(($B$55-AE65)&gt;Input!M$96,Input!M$96,($B$55-AE65))</f>
        <v>0</v>
      </c>
      <c r="AF66" s="14">
        <f>ROUND(IFERROR(AD66*AE66," "),2)</f>
        <v>0</v>
      </c>
      <c r="AH66" s="18">
        <f>INDEX(Input!$B$22:$AK$26,MATCH('Residential Bills_Yr 3_avg'!$A66,Input!$A$22:$A$26,0),MATCH('Residential Bills_Yr 3_avg'!AH$13,Input!$B$21:$AK$21,0))</f>
        <v>7.3935000000000004</v>
      </c>
      <c r="AI66" s="2">
        <f>IF(($B$55-AI65)&gt;Input!N$96,Input!N$96,($B$55-AI65))</f>
        <v>0</v>
      </c>
      <c r="AJ66" s="14">
        <f>ROUND(IFERROR(AH66*AI66," "),2)</f>
        <v>0</v>
      </c>
      <c r="AL66" s="18">
        <f>INDEX(Input!$B$22:$AK$26,MATCH('Residential Bills_Yr 3_avg'!$A66,Input!$A$22:$A$26,0),MATCH('Residential Bills_Yr 3_avg'!AL$13,Input!$B$21:$AK$21,0))</f>
        <v>7.3935000000000004</v>
      </c>
      <c r="AM66" s="2">
        <f>IF(($B$55-AM65)&gt;Input!O$96,Input!O$96,($B$55-AM65))</f>
        <v>0</v>
      </c>
      <c r="AN66" s="14">
        <f>ROUND(IFERROR(AL66*AM66," "),2)</f>
        <v>0</v>
      </c>
      <c r="AP66" s="18">
        <f>INDEX(Input!$B$22:$AK$26,MATCH('Residential Bills_Yr 3_avg'!$A66,Input!$A$22:$A$26,0),MATCH('Residential Bills_Yr 3_avg'!AP$13,Input!$B$21:$AK$21,0))</f>
        <v>7.3935000000000004</v>
      </c>
      <c r="AQ66" s="2">
        <f>IF(($B$55-AQ65)&gt;Input!P$96,Input!P$96,($B$55-AQ65))</f>
        <v>0</v>
      </c>
      <c r="AR66" s="14">
        <f>ROUND(IFERROR(AP66*AQ66," "),2)</f>
        <v>0</v>
      </c>
      <c r="AS66" s="6"/>
      <c r="AT66" s="18">
        <f>INDEX(Input!$B$22:$AK$26,MATCH('Residential Bills_Yr 3_avg'!$A66,Input!$A$22:$A$26,0),MATCH('Residential Bills_Yr 3_avg'!AT$13,Input!$B$21:$AK$21,0))</f>
        <v>7.3935000000000004</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9.2398000000000007</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9.2398000000000007</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9.2398000000000007</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9.2398000000000007</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9.2398000000000007</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9.2398000000000007</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9.2398000000000007</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9.2398000000000007</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9.2398000000000007</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9.2398000000000007</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9.2398000000000007</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9.2398000000000007</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0</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0</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0</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0</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0</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0</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0</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0</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0</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0</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0</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0</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8</v>
      </c>
      <c r="D70" s="19">
        <f>SUM(D65:D69)+D62</f>
        <v>48.91</v>
      </c>
      <c r="F70" s="13"/>
      <c r="G70" s="2">
        <f>SUM(G65:G69)</f>
        <v>8</v>
      </c>
      <c r="H70" s="19">
        <f>SUM(H65:H69)+H62</f>
        <v>48.91</v>
      </c>
      <c r="J70" s="13"/>
      <c r="K70" s="2">
        <f>SUM(K65:K69)</f>
        <v>8</v>
      </c>
      <c r="L70" s="19">
        <f>SUM(L65:L69)+L62</f>
        <v>48.91</v>
      </c>
      <c r="N70" s="13"/>
      <c r="O70" s="2">
        <f>SUM(O65:O69)</f>
        <v>8</v>
      </c>
      <c r="P70" s="19">
        <f>SUM(P65:P69)+P62</f>
        <v>48.91</v>
      </c>
      <c r="R70" s="13"/>
      <c r="S70" s="2">
        <f>SUM(S65:S69)</f>
        <v>8</v>
      </c>
      <c r="T70" s="19">
        <f>SUM(T65:T69)+T62</f>
        <v>48.91</v>
      </c>
      <c r="V70" s="13"/>
      <c r="W70" s="2">
        <f>SUM(W65:W69)</f>
        <v>8</v>
      </c>
      <c r="X70" s="19">
        <f>SUM(X65:X69)+X62</f>
        <v>48.91</v>
      </c>
      <c r="Z70" s="13"/>
      <c r="AA70" s="2">
        <f>SUM(AA65:AA69)</f>
        <v>8</v>
      </c>
      <c r="AB70" s="19">
        <f>SUM(AB65:AB69)+AB62</f>
        <v>48.91</v>
      </c>
      <c r="AD70" s="13"/>
      <c r="AE70" s="2">
        <f>SUM(AE65:AE69)</f>
        <v>8</v>
      </c>
      <c r="AF70" s="19">
        <f>SUM(AF65:AF69)+AF62</f>
        <v>48.91</v>
      </c>
      <c r="AH70" s="13"/>
      <c r="AI70" s="2">
        <f>SUM(AI65:AI69)</f>
        <v>8</v>
      </c>
      <c r="AJ70" s="19">
        <f>SUM(AJ65:AJ69)+AJ62</f>
        <v>48.91</v>
      </c>
      <c r="AL70" s="13"/>
      <c r="AM70" s="2">
        <f>SUM(AM65:AM69)</f>
        <v>8</v>
      </c>
      <c r="AN70" s="19">
        <f>SUM(AN65:AN69)+AN62</f>
        <v>48.91</v>
      </c>
      <c r="AP70" s="13"/>
      <c r="AQ70" s="2">
        <f>SUM(AQ65:AQ69)</f>
        <v>8</v>
      </c>
      <c r="AR70" s="19">
        <f>SUM(AR65:AR69)+AR62</f>
        <v>48.91</v>
      </c>
      <c r="AS70" s="43"/>
      <c r="AT70" s="13"/>
      <c r="AU70" s="2">
        <f>SUM(AU65:AU69)</f>
        <v>8</v>
      </c>
      <c r="AV70" s="19">
        <f>SUM(AV65:AV69)+AV62</f>
        <v>48.91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-17.04</v>
      </c>
      <c r="C73" s="23" t="str">
        <f>IF(VLOOKUP($A73,Input!$A$49:$B$61,2,FALSE)="Percentage",D$70,IF(VLOOKUP($A73,Input!$A$49:$B$61,2,FALSE)="Fixed","Fixed",(C$70)))</f>
        <v>Fixed</v>
      </c>
      <c r="D73" s="14">
        <f t="shared" ref="D73:D85" si="61">ROUND(IF(C73="Fixed",B73,(B73*C73)),2)</f>
        <v>-17.04</v>
      </c>
      <c r="F73" s="96">
        <f>INDEX(Input!$C$49:$AL$61,MATCH($A73,Input!$A$49:$A$61,0),MATCH(F$61,Input!$C$48:$AL$48,0))</f>
        <v>-17.04</v>
      </c>
      <c r="G73" s="23" t="str">
        <f>IF(VLOOKUP($A73,Input!$A$49:$B$61,2,FALSE)="Percentage",H$70,IF(VLOOKUP($A73,Input!$A$49:$B$61,2,FALSE)="Fixed","Fixed",(G$70)))</f>
        <v>Fixed</v>
      </c>
      <c r="H73" s="14">
        <f t="shared" ref="H73:H85" si="62">ROUND(IF(G73="Fixed",F73,(F73*G73)),2)</f>
        <v>-17.04</v>
      </c>
      <c r="J73" s="96">
        <f>INDEX(Input!$C$49:$AL$61,MATCH($A73,Input!$A$49:$A$61,0),MATCH(J$61,Input!$C$48:$AL$48,0))</f>
        <v>-17.04</v>
      </c>
      <c r="K73" s="23" t="str">
        <f>IF(VLOOKUP($A73,Input!$A$49:$B$61,2,FALSE)="Percentage",L$70,IF(VLOOKUP($A73,Input!$A$49:$B$61,2,FALSE)="Fixed","Fixed",(K$70)))</f>
        <v>Fixed</v>
      </c>
      <c r="L73" s="14">
        <f t="shared" ref="L73:L85" si="63">ROUND(IF(K73="Fixed",J73,(J73*K73)),2)</f>
        <v>-17.04</v>
      </c>
      <c r="N73" s="96">
        <f>INDEX(Input!$C$49:$AL$61,MATCH($A73,Input!$A$49:$A$61,0),MATCH(N$61,Input!$C$48:$AL$48,0))</f>
        <v>-17.04</v>
      </c>
      <c r="O73" s="23" t="str">
        <f>IF(VLOOKUP($A73,Input!$A$49:$B$61,2,FALSE)="Percentage",P$70,IF(VLOOKUP($A73,Input!$A$49:$B$61,2,FALSE)="Fixed","Fixed",(O$70)))</f>
        <v>Fixed</v>
      </c>
      <c r="P73" s="14">
        <f t="shared" ref="P73:P85" si="64">ROUND(IF(O73="Fixed",N73,(N73*O73)),2)</f>
        <v>-17.04</v>
      </c>
      <c r="R73" s="96">
        <f>INDEX(Input!$C$49:$AL$61,MATCH($A73,Input!$A$49:$A$61,0),MATCH(R$61,Input!$C$48:$AL$48,0))</f>
        <v>-17.04</v>
      </c>
      <c r="S73" s="23" t="str">
        <f>IF(VLOOKUP($A73,Input!$A$49:$B$61,2,FALSE)="Percentage",T$70,IF(VLOOKUP($A73,Input!$A$49:$B$61,2,FALSE)="Fixed","Fixed",(S$70)))</f>
        <v>Fixed</v>
      </c>
      <c r="T73" s="14">
        <f t="shared" ref="T73:T85" si="65">ROUND(IF(S73="Fixed",R73,(R73*S73)),2)</f>
        <v>-17.04</v>
      </c>
      <c r="V73" s="96">
        <f>INDEX(Input!$C$49:$AL$61,MATCH($A73,Input!$A$49:$A$61,0),MATCH(V$61,Input!$C$48:$AL$48,0))</f>
        <v>-17.04</v>
      </c>
      <c r="W73" s="23" t="str">
        <f>IF(VLOOKUP($A73,Input!$A$49:$B$61,2,FALSE)="Percentage",X$70,IF(VLOOKUP($A73,Input!$A$49:$B$61,2,FALSE)="Fixed","Fixed",(W$70)))</f>
        <v>Fixed</v>
      </c>
      <c r="X73" s="14">
        <f t="shared" ref="X73:X85" si="66">ROUND(IF(W73="Fixed",V73,(V73*W73)),2)</f>
        <v>-17.04</v>
      </c>
      <c r="Z73" s="96">
        <f>INDEX(Input!$C$49:$AL$61,MATCH($A73,Input!$A$49:$A$61,0),MATCH(Z$61,Input!$C$48:$AL$48,0))</f>
        <v>-17.04</v>
      </c>
      <c r="AA73" s="23" t="str">
        <f>IF(VLOOKUP($A73,Input!$A$49:$B$61,2,FALSE)="Percentage",AB$70,IF(VLOOKUP($A73,Input!$A$49:$B$61,2,FALSE)="Fixed","Fixed",(AA$70)))</f>
        <v>Fixed</v>
      </c>
      <c r="AB73" s="14">
        <f t="shared" ref="AB73:AB85" si="67">ROUND(IF(AA73="Fixed",Z73,(Z73*AA73)),2)</f>
        <v>-17.04</v>
      </c>
      <c r="AD73" s="96">
        <f>INDEX(Input!$C$49:$AL$61,MATCH($A73,Input!$A$49:$A$61,0),MATCH(AD$61,Input!$C$48:$AL$48,0))</f>
        <v>-17.04</v>
      </c>
      <c r="AE73" s="23" t="str">
        <f>IF(VLOOKUP($A73,Input!$A$49:$B$61,2,FALSE)="Percentage",AF$70,IF(VLOOKUP($A73,Input!$A$49:$B$61,2,FALSE)="Fixed","Fixed",(AE$70)))</f>
        <v>Fixed</v>
      </c>
      <c r="AF73" s="14">
        <f t="shared" ref="AF73:AF85" si="68">ROUND(IF(AE73="Fixed",AD73,(AD73*AE73)),2)</f>
        <v>-17.04</v>
      </c>
      <c r="AH73" s="96">
        <f>INDEX(Input!$C$49:$AL$61,MATCH($A73,Input!$A$49:$A$61,0),MATCH(AH$61,Input!$C$48:$AL$48,0))</f>
        <v>-17.04</v>
      </c>
      <c r="AI73" s="23" t="str">
        <f>IF(VLOOKUP($A73,Input!$A$49:$B$61,2,FALSE)="Percentage",AJ$70,IF(VLOOKUP($A73,Input!$A$49:$B$61,2,FALSE)="Fixed","Fixed",(AI$70)))</f>
        <v>Fixed</v>
      </c>
      <c r="AJ73" s="14">
        <f t="shared" ref="AJ73:AJ85" si="69">ROUND(IF(AI73="Fixed",AH73,(AH73*AI73)),2)</f>
        <v>-17.04</v>
      </c>
      <c r="AL73" s="96">
        <f>INDEX(Input!$C$49:$AL$61,MATCH($A73,Input!$A$49:$A$61,0),MATCH(AL$61,Input!$C$48:$AL$48,0))</f>
        <v>-17.04</v>
      </c>
      <c r="AM73" s="23" t="str">
        <f>IF(VLOOKUP($A73,Input!$A$49:$B$61,2,FALSE)="Percentage",AN$70,IF(VLOOKUP($A73,Input!$A$49:$B$61,2,FALSE)="Fixed","Fixed",(AM$70)))</f>
        <v>Fixed</v>
      </c>
      <c r="AN73" s="14">
        <f t="shared" ref="AN73:AN85" si="70">ROUND(IF(AM73="Fixed",AL73,(AL73*AM73)),2)</f>
        <v>-17.04</v>
      </c>
      <c r="AP73" s="96">
        <f>INDEX(Input!$C$49:$AL$61,MATCH($A73,Input!$A$49:$A$61,0),MATCH(AP$61,Input!$C$48:$AL$48,0))</f>
        <v>-17.04</v>
      </c>
      <c r="AQ73" s="23" t="str">
        <f>IF(VLOOKUP($A73,Input!$A$49:$B$61,2,FALSE)="Percentage",AR$70,IF(VLOOKUP($A73,Input!$A$49:$B$61,2,FALSE)="Fixed","Fixed",(AQ$70)))</f>
        <v>Fixed</v>
      </c>
      <c r="AR73" s="14">
        <f t="shared" ref="AR73:AR85" si="71">ROUND(IF(AQ73="Fixed",AP73,(AP73*AQ73)),2)</f>
        <v>-17.04</v>
      </c>
      <c r="AS73" s="6"/>
      <c r="AT73" s="96">
        <f>INDEX(Input!$C$49:$AL$61,MATCH($A73,Input!$A$49:$A$61,0),MATCH(AT$61,Input!$C$48:$AL$48,0))</f>
        <v>-17.04</v>
      </c>
      <c r="AU73" s="23" t="str">
        <f>IF(VLOOKUP($A73,Input!$A$49:$B$61,2,FALSE)="Percentage",AV$70,IF(VLOOKUP($A73,Input!$A$49:$B$61,2,FALSE)="Fixed","Fixed",(AU$70)))</f>
        <v>Fixed</v>
      </c>
      <c r="AV73" s="14">
        <f t="shared" ref="AV73:AV85" si="72">ROUND(IF(AU73="Fixed",AT73,(AT73*AU73)),2)</f>
        <v>-17.04</v>
      </c>
    </row>
    <row r="74" spans="1:48" x14ac:dyDescent="0.25">
      <c r="A74" s="28" t="str">
        <f>Input!$A50</f>
        <v>RSF Surcharge</v>
      </c>
      <c r="B74" s="96">
        <f>INDEX(Input!$C$49:$AL$61,MATCH($A74,Input!$A$49:$A$61,0),MATCH(B$61,Input!$C$48:$AL$48,0))</f>
        <v>0</v>
      </c>
      <c r="C74" s="23">
        <f>IF(VLOOKUP($A74,Input!$A$49:$B$61,2,FALSE)="Percentage",D$70,IF(VLOOKUP($A74,Input!$A$49:$B$61,2,FALSE)="Fixed","Fixed",(C$70)))</f>
        <v>48.91</v>
      </c>
      <c r="D74" s="14">
        <f t="shared" si="61"/>
        <v>0</v>
      </c>
      <c r="F74" s="96">
        <f>INDEX(Input!$C$49:$AL$61,MATCH($A74,Input!$A$49:$A$61,0),MATCH(F$61,Input!$C$48:$AL$48,0))</f>
        <v>0</v>
      </c>
      <c r="G74" s="23">
        <f>IF(VLOOKUP($A74,Input!$A$49:$B$61,2,FALSE)="Percentage",H$70,IF(VLOOKUP($A74,Input!$A$49:$B$61,2,FALSE)="Fixed","Fixed",(G$70)))</f>
        <v>48.91</v>
      </c>
      <c r="H74" s="14">
        <f t="shared" si="62"/>
        <v>0</v>
      </c>
      <c r="J74" s="96">
        <f>INDEX(Input!$C$49:$AL$61,MATCH($A74,Input!$A$49:$A$61,0),MATCH(J$61,Input!$C$48:$AL$48,0))</f>
        <v>0</v>
      </c>
      <c r="K74" s="23">
        <f>IF(VLOOKUP($A74,Input!$A$49:$B$61,2,FALSE)="Percentage",L$70,IF(VLOOKUP($A74,Input!$A$49:$B$61,2,FALSE)="Fixed","Fixed",(K$70)))</f>
        <v>48.91</v>
      </c>
      <c r="L74" s="14">
        <f t="shared" si="63"/>
        <v>0</v>
      </c>
      <c r="N74" s="96">
        <f>INDEX(Input!$C$49:$AL$61,MATCH($A74,Input!$A$49:$A$61,0),MATCH(N$61,Input!$C$48:$AL$48,0))</f>
        <v>0</v>
      </c>
      <c r="O74" s="23">
        <f>IF(VLOOKUP($A74,Input!$A$49:$B$61,2,FALSE)="Percentage",P$70,IF(VLOOKUP($A74,Input!$A$49:$B$61,2,FALSE)="Fixed","Fixed",(O$70)))</f>
        <v>48.91</v>
      </c>
      <c r="P74" s="14">
        <f t="shared" si="64"/>
        <v>0</v>
      </c>
      <c r="R74" s="96">
        <f>INDEX(Input!$C$49:$AL$61,MATCH($A74,Input!$A$49:$A$61,0),MATCH(R$61,Input!$C$48:$AL$48,0))</f>
        <v>0</v>
      </c>
      <c r="S74" s="23">
        <f>IF(VLOOKUP($A74,Input!$A$49:$B$61,2,FALSE)="Percentage",T$70,IF(VLOOKUP($A74,Input!$A$49:$B$61,2,FALSE)="Fixed","Fixed",(S$70)))</f>
        <v>48.91</v>
      </c>
      <c r="T74" s="14">
        <f t="shared" si="65"/>
        <v>0</v>
      </c>
      <c r="V74" s="96">
        <f>INDEX(Input!$C$49:$AL$61,MATCH($A74,Input!$A$49:$A$61,0),MATCH(V$61,Input!$C$48:$AL$48,0))</f>
        <v>0</v>
      </c>
      <c r="W74" s="23">
        <f>IF(VLOOKUP($A74,Input!$A$49:$B$61,2,FALSE)="Percentage",X$70,IF(VLOOKUP($A74,Input!$A$49:$B$61,2,FALSE)="Fixed","Fixed",(W$70)))</f>
        <v>48.91</v>
      </c>
      <c r="X74" s="14">
        <f t="shared" si="66"/>
        <v>0</v>
      </c>
      <c r="Z74" s="96">
        <f>INDEX(Input!$C$49:$AL$61,MATCH($A74,Input!$A$49:$A$61,0),MATCH(Z$61,Input!$C$48:$AL$48,0))</f>
        <v>0</v>
      </c>
      <c r="AA74" s="23">
        <f>IF(VLOOKUP($A74,Input!$A$49:$B$61,2,FALSE)="Percentage",AB$70,IF(VLOOKUP($A74,Input!$A$49:$B$61,2,FALSE)="Fixed","Fixed",(AA$70)))</f>
        <v>48.91</v>
      </c>
      <c r="AB74" s="14">
        <f t="shared" si="67"/>
        <v>0</v>
      </c>
      <c r="AD74" s="96">
        <f>INDEX(Input!$C$49:$AL$61,MATCH($A74,Input!$A$49:$A$61,0),MATCH(AD$61,Input!$C$48:$AL$48,0))</f>
        <v>0</v>
      </c>
      <c r="AE74" s="23">
        <f>IF(VLOOKUP($A74,Input!$A$49:$B$61,2,FALSE)="Percentage",AF$70,IF(VLOOKUP($A74,Input!$A$49:$B$61,2,FALSE)="Fixed","Fixed",(AE$70)))</f>
        <v>48.91</v>
      </c>
      <c r="AF74" s="14">
        <f t="shared" si="68"/>
        <v>0</v>
      </c>
      <c r="AH74" s="96">
        <f>INDEX(Input!$C$49:$AL$61,MATCH($A74,Input!$A$49:$A$61,0),MATCH(AH$61,Input!$C$48:$AL$48,0))</f>
        <v>0</v>
      </c>
      <c r="AI74" s="23">
        <f>IF(VLOOKUP($A74,Input!$A$49:$B$61,2,FALSE)="Percentage",AJ$70,IF(VLOOKUP($A74,Input!$A$49:$B$61,2,FALSE)="Fixed","Fixed",(AI$70)))</f>
        <v>48.91</v>
      </c>
      <c r="AJ74" s="14">
        <f t="shared" si="69"/>
        <v>0</v>
      </c>
      <c r="AL74" s="96">
        <f>INDEX(Input!$C$49:$AL$61,MATCH($A74,Input!$A$49:$A$61,0),MATCH(AL$61,Input!$C$48:$AL$48,0))</f>
        <v>0</v>
      </c>
      <c r="AM74" s="23">
        <f>IF(VLOOKUP($A74,Input!$A$49:$B$61,2,FALSE)="Percentage",AN$70,IF(VLOOKUP($A74,Input!$A$49:$B$61,2,FALSE)="Fixed","Fixed",(AM$70)))</f>
        <v>48.91</v>
      </c>
      <c r="AN74" s="14">
        <f t="shared" si="70"/>
        <v>0</v>
      </c>
      <c r="AP74" s="96">
        <f>INDEX(Input!$C$49:$AL$61,MATCH($A74,Input!$A$49:$A$61,0),MATCH(AP$61,Input!$C$48:$AL$48,0))</f>
        <v>0</v>
      </c>
      <c r="AQ74" s="23">
        <f>IF(VLOOKUP($A74,Input!$A$49:$B$61,2,FALSE)="Percentage",AR$70,IF(VLOOKUP($A74,Input!$A$49:$B$61,2,FALSE)="Fixed","Fixed",(AQ$70)))</f>
        <v>48.91</v>
      </c>
      <c r="AR74" s="14">
        <f t="shared" si="71"/>
        <v>0</v>
      </c>
      <c r="AS74" s="6"/>
      <c r="AT74" s="96">
        <f>INDEX(Input!$C$49:$AL$61,MATCH($A74,Input!$A$49:$A$61,0),MATCH(AT$61,Input!$C$48:$AL$48,0))</f>
        <v>0</v>
      </c>
      <c r="AU74" s="23">
        <f>IF(VLOOKUP($A74,Input!$A$49:$B$61,2,FALSE)="Percentage",AV$70,IF(VLOOKUP($A74,Input!$A$49:$B$61,2,FALSE)="Fixed","Fixed",(AU$70)))</f>
        <v>48.91</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8</v>
      </c>
      <c r="D75" s="14">
        <f t="shared" si="61"/>
        <v>0</v>
      </c>
      <c r="F75" s="96">
        <f>INDEX(Input!$C$49:$AL$61,MATCH($A75,Input!$A$49:$A$61,0),MATCH(F$61,Input!$C$48:$AL$48,0))</f>
        <v>0</v>
      </c>
      <c r="G75" s="23">
        <f>IF(VLOOKUP($A75,Input!$A$49:$B$61,2,FALSE)="Percentage",H$70,IF(VLOOKUP($A75,Input!$A$49:$B$61,2,FALSE)="Fixed","Fixed",(G$70)))</f>
        <v>8</v>
      </c>
      <c r="H75" s="14">
        <f t="shared" si="62"/>
        <v>0</v>
      </c>
      <c r="J75" s="96">
        <f>INDEX(Input!$C$49:$AL$61,MATCH($A75,Input!$A$49:$A$61,0),MATCH(J$61,Input!$C$48:$AL$48,0))</f>
        <v>0</v>
      </c>
      <c r="K75" s="23">
        <f>IF(VLOOKUP($A75,Input!$A$49:$B$61,2,FALSE)="Percentage",L$70,IF(VLOOKUP($A75,Input!$A$49:$B$61,2,FALSE)="Fixed","Fixed",(K$70)))</f>
        <v>8</v>
      </c>
      <c r="L75" s="14">
        <f t="shared" si="63"/>
        <v>0</v>
      </c>
      <c r="N75" s="96">
        <f>INDEX(Input!$C$49:$AL$61,MATCH($A75,Input!$A$49:$A$61,0),MATCH(N$61,Input!$C$48:$AL$48,0))</f>
        <v>0</v>
      </c>
      <c r="O75" s="23">
        <f>IF(VLOOKUP($A75,Input!$A$49:$B$61,2,FALSE)="Percentage",P$70,IF(VLOOKUP($A75,Input!$A$49:$B$61,2,FALSE)="Fixed","Fixed",(O$70)))</f>
        <v>8</v>
      </c>
      <c r="P75" s="14">
        <f t="shared" si="64"/>
        <v>0</v>
      </c>
      <c r="R75" s="96">
        <f>INDEX(Input!$C$49:$AL$61,MATCH($A75,Input!$A$49:$A$61,0),MATCH(R$61,Input!$C$48:$AL$48,0))</f>
        <v>0</v>
      </c>
      <c r="S75" s="23">
        <f>IF(VLOOKUP($A75,Input!$A$49:$B$61,2,FALSE)="Percentage",T$70,IF(VLOOKUP($A75,Input!$A$49:$B$61,2,FALSE)="Fixed","Fixed",(S$70)))</f>
        <v>8</v>
      </c>
      <c r="T75" s="14">
        <f t="shared" si="65"/>
        <v>0</v>
      </c>
      <c r="V75" s="96">
        <f>INDEX(Input!$C$49:$AL$61,MATCH($A75,Input!$A$49:$A$61,0),MATCH(V$61,Input!$C$48:$AL$48,0))</f>
        <v>0</v>
      </c>
      <c r="W75" s="23">
        <f>IF(VLOOKUP($A75,Input!$A$49:$B$61,2,FALSE)="Percentage",X$70,IF(VLOOKUP($A75,Input!$A$49:$B$61,2,FALSE)="Fixed","Fixed",(W$70)))</f>
        <v>8</v>
      </c>
      <c r="X75" s="14">
        <f t="shared" si="66"/>
        <v>0</v>
      </c>
      <c r="Z75" s="96">
        <f>INDEX(Input!$C$49:$AL$61,MATCH($A75,Input!$A$49:$A$61,0),MATCH(Z$61,Input!$C$48:$AL$48,0))</f>
        <v>0</v>
      </c>
      <c r="AA75" s="23">
        <f>IF(VLOOKUP($A75,Input!$A$49:$B$61,2,FALSE)="Percentage",AB$70,IF(VLOOKUP($A75,Input!$A$49:$B$61,2,FALSE)="Fixed","Fixed",(AA$70)))</f>
        <v>8</v>
      </c>
      <c r="AB75" s="14">
        <f t="shared" si="67"/>
        <v>0</v>
      </c>
      <c r="AD75" s="96">
        <f>INDEX(Input!$C$49:$AL$61,MATCH($A75,Input!$A$49:$A$61,0),MATCH(AD$61,Input!$C$48:$AL$48,0))</f>
        <v>0</v>
      </c>
      <c r="AE75" s="23">
        <f>IF(VLOOKUP($A75,Input!$A$49:$B$61,2,FALSE)="Percentage",AF$70,IF(VLOOKUP($A75,Input!$A$49:$B$61,2,FALSE)="Fixed","Fixed",(AE$70)))</f>
        <v>8</v>
      </c>
      <c r="AF75" s="14">
        <f t="shared" si="68"/>
        <v>0</v>
      </c>
      <c r="AH75" s="96">
        <f>INDEX(Input!$C$49:$AL$61,MATCH($A75,Input!$A$49:$A$61,0),MATCH(AH$61,Input!$C$48:$AL$48,0))</f>
        <v>0</v>
      </c>
      <c r="AI75" s="23">
        <f>IF(VLOOKUP($A75,Input!$A$49:$B$61,2,FALSE)="Percentage",AJ$70,IF(VLOOKUP($A75,Input!$A$49:$B$61,2,FALSE)="Fixed","Fixed",(AI$70)))</f>
        <v>8</v>
      </c>
      <c r="AJ75" s="14">
        <f t="shared" si="69"/>
        <v>0</v>
      </c>
      <c r="AL75" s="96">
        <f>INDEX(Input!$C$49:$AL$61,MATCH($A75,Input!$A$49:$A$61,0),MATCH(AL$61,Input!$C$48:$AL$48,0))</f>
        <v>0</v>
      </c>
      <c r="AM75" s="23">
        <f>IF(VLOOKUP($A75,Input!$A$49:$B$61,2,FALSE)="Percentage",AN$70,IF(VLOOKUP($A75,Input!$A$49:$B$61,2,FALSE)="Fixed","Fixed",(AM$70)))</f>
        <v>8</v>
      </c>
      <c r="AN75" s="14">
        <f t="shared" si="70"/>
        <v>0</v>
      </c>
      <c r="AP75" s="96">
        <f>INDEX(Input!$C$49:$AL$61,MATCH($A75,Input!$A$49:$A$61,0),MATCH(AP$61,Input!$C$48:$AL$48,0))</f>
        <v>0</v>
      </c>
      <c r="AQ75" s="23">
        <f>IF(VLOOKUP($A75,Input!$A$49:$B$61,2,FALSE)="Percentage",AR$70,IF(VLOOKUP($A75,Input!$A$49:$B$61,2,FALSE)="Fixed","Fixed",(AQ$70)))</f>
        <v>8</v>
      </c>
      <c r="AR75" s="14">
        <f t="shared" si="71"/>
        <v>0</v>
      </c>
      <c r="AS75" s="6"/>
      <c r="AT75" s="96">
        <f>INDEX(Input!$C$49:$AL$61,MATCH($A75,Input!$A$49:$A$61,0),MATCH(AT$61,Input!$C$48:$AL$48,0))</f>
        <v>0</v>
      </c>
      <c r="AU75" s="23">
        <f>IF(VLOOKUP($A75,Input!$A$49:$B$61,2,FALSE)="Percentage",AV$70,IF(VLOOKUP($A75,Input!$A$49:$B$61,2,FALSE)="Fixed","Fixed",(AU$70)))</f>
        <v>8</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8</v>
      </c>
      <c r="D76" s="14">
        <f t="shared" si="61"/>
        <v>0</v>
      </c>
      <c r="F76" s="96">
        <f>INDEX(Input!$C$49:$AL$61,MATCH($A76,Input!$A$49:$A$61,0),MATCH(F$61,Input!$C$48:$AL$48,0))</f>
        <v>0</v>
      </c>
      <c r="G76" s="23">
        <f>IF(VLOOKUP($A76,Input!$A$49:$B$61,2,FALSE)="Percentage",H$70,IF(VLOOKUP($A76,Input!$A$49:$B$61,2,FALSE)="Fixed","Fixed",(G$70)))</f>
        <v>8</v>
      </c>
      <c r="H76" s="14">
        <f t="shared" si="62"/>
        <v>0</v>
      </c>
      <c r="J76" s="96">
        <f>INDEX(Input!$C$49:$AL$61,MATCH($A76,Input!$A$49:$A$61,0),MATCH(J$61,Input!$C$48:$AL$48,0))</f>
        <v>0</v>
      </c>
      <c r="K76" s="23">
        <f>IF(VLOOKUP($A76,Input!$A$49:$B$61,2,FALSE)="Percentage",L$70,IF(VLOOKUP($A76,Input!$A$49:$B$61,2,FALSE)="Fixed","Fixed",(K$70)))</f>
        <v>8</v>
      </c>
      <c r="L76" s="14">
        <f t="shared" si="63"/>
        <v>0</v>
      </c>
      <c r="N76" s="96">
        <f>INDEX(Input!$C$49:$AL$61,MATCH($A76,Input!$A$49:$A$61,0),MATCH(N$61,Input!$C$48:$AL$48,0))</f>
        <v>0</v>
      </c>
      <c r="O76" s="23">
        <f>IF(VLOOKUP($A76,Input!$A$49:$B$61,2,FALSE)="Percentage",P$70,IF(VLOOKUP($A76,Input!$A$49:$B$61,2,FALSE)="Fixed","Fixed",(O$70)))</f>
        <v>8</v>
      </c>
      <c r="P76" s="14">
        <f t="shared" si="64"/>
        <v>0</v>
      </c>
      <c r="R76" s="96">
        <f>INDEX(Input!$C$49:$AL$61,MATCH($A76,Input!$A$49:$A$61,0),MATCH(R$61,Input!$C$48:$AL$48,0))</f>
        <v>0</v>
      </c>
      <c r="S76" s="23">
        <f>IF(VLOOKUP($A76,Input!$A$49:$B$61,2,FALSE)="Percentage",T$70,IF(VLOOKUP($A76,Input!$A$49:$B$61,2,FALSE)="Fixed","Fixed",(S$70)))</f>
        <v>8</v>
      </c>
      <c r="T76" s="14">
        <f t="shared" si="65"/>
        <v>0</v>
      </c>
      <c r="V76" s="96">
        <f>INDEX(Input!$C$49:$AL$61,MATCH($A76,Input!$A$49:$A$61,0),MATCH(V$61,Input!$C$48:$AL$48,0))</f>
        <v>0</v>
      </c>
      <c r="W76" s="23">
        <f>IF(VLOOKUP($A76,Input!$A$49:$B$61,2,FALSE)="Percentage",X$70,IF(VLOOKUP($A76,Input!$A$49:$B$61,2,FALSE)="Fixed","Fixed",(W$70)))</f>
        <v>8</v>
      </c>
      <c r="X76" s="14">
        <f t="shared" si="66"/>
        <v>0</v>
      </c>
      <c r="Z76" s="96">
        <f>INDEX(Input!$C$49:$AL$61,MATCH($A76,Input!$A$49:$A$61,0),MATCH(Z$61,Input!$C$48:$AL$48,0))</f>
        <v>0</v>
      </c>
      <c r="AA76" s="23">
        <f>IF(VLOOKUP($A76,Input!$A$49:$B$61,2,FALSE)="Percentage",AB$70,IF(VLOOKUP($A76,Input!$A$49:$B$61,2,FALSE)="Fixed","Fixed",(AA$70)))</f>
        <v>8</v>
      </c>
      <c r="AB76" s="14">
        <f t="shared" si="67"/>
        <v>0</v>
      </c>
      <c r="AD76" s="96">
        <f>INDEX(Input!$C$49:$AL$61,MATCH($A76,Input!$A$49:$A$61,0),MATCH(AD$61,Input!$C$48:$AL$48,0))</f>
        <v>0</v>
      </c>
      <c r="AE76" s="23">
        <f>IF(VLOOKUP($A76,Input!$A$49:$B$61,2,FALSE)="Percentage",AF$70,IF(VLOOKUP($A76,Input!$A$49:$B$61,2,FALSE)="Fixed","Fixed",(AE$70)))</f>
        <v>8</v>
      </c>
      <c r="AF76" s="14">
        <f t="shared" si="68"/>
        <v>0</v>
      </c>
      <c r="AH76" s="96">
        <f>INDEX(Input!$C$49:$AL$61,MATCH($A76,Input!$A$49:$A$61,0),MATCH(AH$61,Input!$C$48:$AL$48,0))</f>
        <v>0</v>
      </c>
      <c r="AI76" s="23">
        <f>IF(VLOOKUP($A76,Input!$A$49:$B$61,2,FALSE)="Percentage",AJ$70,IF(VLOOKUP($A76,Input!$A$49:$B$61,2,FALSE)="Fixed","Fixed",(AI$70)))</f>
        <v>8</v>
      </c>
      <c r="AJ76" s="14">
        <f t="shared" si="69"/>
        <v>0</v>
      </c>
      <c r="AL76" s="96">
        <f>INDEX(Input!$C$49:$AL$61,MATCH($A76,Input!$A$49:$A$61,0),MATCH(AL$61,Input!$C$48:$AL$48,0))</f>
        <v>0</v>
      </c>
      <c r="AM76" s="23">
        <f>IF(VLOOKUP($A76,Input!$A$49:$B$61,2,FALSE)="Percentage",AN$70,IF(VLOOKUP($A76,Input!$A$49:$B$61,2,FALSE)="Fixed","Fixed",(AM$70)))</f>
        <v>8</v>
      </c>
      <c r="AN76" s="14">
        <f t="shared" si="70"/>
        <v>0</v>
      </c>
      <c r="AP76" s="96">
        <f>INDEX(Input!$C$49:$AL$61,MATCH($A76,Input!$A$49:$A$61,0),MATCH(AP$61,Input!$C$48:$AL$48,0))</f>
        <v>0</v>
      </c>
      <c r="AQ76" s="23">
        <f>IF(VLOOKUP($A76,Input!$A$49:$B$61,2,FALSE)="Percentage",AR$70,IF(VLOOKUP($A76,Input!$A$49:$B$61,2,FALSE)="Fixed","Fixed",(AQ$70)))</f>
        <v>8</v>
      </c>
      <c r="AR76" s="14">
        <f t="shared" si="71"/>
        <v>0</v>
      </c>
      <c r="AS76" s="6"/>
      <c r="AT76" s="96">
        <f>INDEX(Input!$C$49:$AL$61,MATCH($A76,Input!$A$49:$A$61,0),MATCH(AT$61,Input!$C$48:$AL$48,0))</f>
        <v>0</v>
      </c>
      <c r="AU76" s="23">
        <f>IF(VLOOKUP($A76,Input!$A$49:$B$61,2,FALSE)="Percentage",AV$70,IF(VLOOKUP($A76,Input!$A$49:$B$61,2,FALSE)="Fixed","Fixed",(AU$70)))</f>
        <v>8</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8</v>
      </c>
      <c r="D78" s="14">
        <f t="shared" si="61"/>
        <v>0</v>
      </c>
      <c r="F78" s="96">
        <f>INDEX(Input!$C$49:$AL$61,MATCH($A78,Input!$A$49:$A$61,0),MATCH(F$61,Input!$C$48:$AL$48,0))</f>
        <v>0</v>
      </c>
      <c r="G78" s="23">
        <f>IF(VLOOKUP($A78,Input!$A$49:$B$61,2,FALSE)="Percentage",H$70,IF(VLOOKUP($A78,Input!$A$49:$B$61,2,FALSE)="Fixed","Fixed",(G$70)))</f>
        <v>8</v>
      </c>
      <c r="H78" s="14">
        <f t="shared" si="62"/>
        <v>0</v>
      </c>
      <c r="J78" s="96">
        <f>INDEX(Input!$C$49:$AL$61,MATCH($A78,Input!$A$49:$A$61,0),MATCH(J$61,Input!$C$48:$AL$48,0))</f>
        <v>0</v>
      </c>
      <c r="K78" s="23">
        <f>IF(VLOOKUP($A78,Input!$A$49:$B$61,2,FALSE)="Percentage",L$70,IF(VLOOKUP($A78,Input!$A$49:$B$61,2,FALSE)="Fixed","Fixed",(K$70)))</f>
        <v>8</v>
      </c>
      <c r="L78" s="14">
        <f t="shared" si="63"/>
        <v>0</v>
      </c>
      <c r="N78" s="96">
        <f>INDEX(Input!$C$49:$AL$61,MATCH($A78,Input!$A$49:$A$61,0),MATCH(N$61,Input!$C$48:$AL$48,0))</f>
        <v>5.4000000000000003E-3</v>
      </c>
      <c r="O78" s="23">
        <f>IF(VLOOKUP($A78,Input!$A$49:$B$61,2,FALSE)="Percentage",P$70,IF(VLOOKUP($A78,Input!$A$49:$B$61,2,FALSE)="Fixed","Fixed",(O$70)))</f>
        <v>8</v>
      </c>
      <c r="P78" s="14">
        <f t="shared" si="64"/>
        <v>0.04</v>
      </c>
      <c r="R78" s="96">
        <f>INDEX(Input!$C$49:$AL$61,MATCH($A78,Input!$A$49:$A$61,0),MATCH(R$61,Input!$C$48:$AL$48,0))</f>
        <v>5.4000000000000003E-3</v>
      </c>
      <c r="S78" s="23">
        <f>IF(VLOOKUP($A78,Input!$A$49:$B$61,2,FALSE)="Percentage",T$70,IF(VLOOKUP($A78,Input!$A$49:$B$61,2,FALSE)="Fixed","Fixed",(S$70)))</f>
        <v>8</v>
      </c>
      <c r="T78" s="14">
        <f t="shared" si="65"/>
        <v>0.04</v>
      </c>
      <c r="V78" s="96">
        <f>INDEX(Input!$C$49:$AL$61,MATCH($A78,Input!$A$49:$A$61,0),MATCH(V$61,Input!$C$48:$AL$48,0))</f>
        <v>5.4000000000000003E-3</v>
      </c>
      <c r="W78" s="23">
        <f>IF(VLOOKUP($A78,Input!$A$49:$B$61,2,FALSE)="Percentage",X$70,IF(VLOOKUP($A78,Input!$A$49:$B$61,2,FALSE)="Fixed","Fixed",(W$70)))</f>
        <v>8</v>
      </c>
      <c r="X78" s="14">
        <f t="shared" si="66"/>
        <v>0.04</v>
      </c>
      <c r="Z78" s="96">
        <f>INDEX(Input!$C$49:$AL$61,MATCH($A78,Input!$A$49:$A$61,0),MATCH(Z$61,Input!$C$48:$AL$48,0))</f>
        <v>5.4000000000000003E-3</v>
      </c>
      <c r="AA78" s="23">
        <f>IF(VLOOKUP($A78,Input!$A$49:$B$61,2,FALSE)="Percentage",AB$70,IF(VLOOKUP($A78,Input!$A$49:$B$61,2,FALSE)="Fixed","Fixed",(AA$70)))</f>
        <v>8</v>
      </c>
      <c r="AB78" s="14">
        <f t="shared" si="67"/>
        <v>0.04</v>
      </c>
      <c r="AD78" s="96">
        <f>INDEX(Input!$C$49:$AL$61,MATCH($A78,Input!$A$49:$A$61,0),MATCH(AD$61,Input!$C$48:$AL$48,0))</f>
        <v>5.4000000000000003E-3</v>
      </c>
      <c r="AE78" s="23">
        <f>IF(VLOOKUP($A78,Input!$A$49:$B$61,2,FALSE)="Percentage",AF$70,IF(VLOOKUP($A78,Input!$A$49:$B$61,2,FALSE)="Fixed","Fixed",(AE$70)))</f>
        <v>8</v>
      </c>
      <c r="AF78" s="14">
        <f t="shared" si="68"/>
        <v>0.04</v>
      </c>
      <c r="AH78" s="96">
        <f>INDEX(Input!$C$49:$AL$61,MATCH($A78,Input!$A$49:$A$61,0),MATCH(AH$61,Input!$C$48:$AL$48,0))</f>
        <v>5.4000000000000003E-3</v>
      </c>
      <c r="AI78" s="23">
        <f>IF(VLOOKUP($A78,Input!$A$49:$B$61,2,FALSE)="Percentage",AJ$70,IF(VLOOKUP($A78,Input!$A$49:$B$61,2,FALSE)="Fixed","Fixed",(AI$70)))</f>
        <v>8</v>
      </c>
      <c r="AJ78" s="14">
        <f t="shared" si="69"/>
        <v>0.04</v>
      </c>
      <c r="AL78" s="96">
        <f>INDEX(Input!$C$49:$AL$61,MATCH($A78,Input!$A$49:$A$61,0),MATCH(AL$61,Input!$C$48:$AL$48,0))</f>
        <v>5.4000000000000003E-3</v>
      </c>
      <c r="AM78" s="23">
        <f>IF(VLOOKUP($A78,Input!$A$49:$B$61,2,FALSE)="Percentage",AN$70,IF(VLOOKUP($A78,Input!$A$49:$B$61,2,FALSE)="Fixed","Fixed",(AM$70)))</f>
        <v>8</v>
      </c>
      <c r="AN78" s="14">
        <f t="shared" si="70"/>
        <v>0.04</v>
      </c>
      <c r="AP78" s="96">
        <f>INDEX(Input!$C$49:$AL$61,MATCH($A78,Input!$A$49:$A$61,0),MATCH(AP$61,Input!$C$48:$AL$48,0))</f>
        <v>5.4000000000000003E-3</v>
      </c>
      <c r="AQ78" s="23">
        <f>IF(VLOOKUP($A78,Input!$A$49:$B$61,2,FALSE)="Percentage",AR$70,IF(VLOOKUP($A78,Input!$A$49:$B$61,2,FALSE)="Fixed","Fixed",(AQ$70)))</f>
        <v>8</v>
      </c>
      <c r="AR78" s="14">
        <f t="shared" si="71"/>
        <v>0.04</v>
      </c>
      <c r="AS78" s="6"/>
      <c r="AT78" s="96">
        <f>INDEX(Input!$C$49:$AL$61,MATCH($A78,Input!$A$49:$A$61,0),MATCH(AT$61,Input!$C$48:$AL$48,0))</f>
        <v>5.4000000000000003E-3</v>
      </c>
      <c r="AU78" s="23">
        <f>IF(VLOOKUP($A78,Input!$A$49:$B$61,2,FALSE)="Percentage",AV$70,IF(VLOOKUP($A78,Input!$A$49:$B$61,2,FALSE)="Fixed","Fixed",(AU$70)))</f>
        <v>8</v>
      </c>
      <c r="AV78" s="14">
        <f t="shared" si="72"/>
        <v>0.04</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0.4506</v>
      </c>
      <c r="C80" s="23">
        <f>IF(VLOOKUP($A80,Input!$A$49:$B$61,2,FALSE)="Percentage",D$70,IF(VLOOKUP($A80,Input!$A$49:$B$61,2,FALSE)="Fixed","Fixed",(C$70)))</f>
        <v>8</v>
      </c>
      <c r="D80" s="14">
        <f t="shared" si="61"/>
        <v>3.6</v>
      </c>
      <c r="F80" s="96">
        <f>INDEX(Input!$C$49:$AL$61,MATCH($A80,Input!$A$49:$A$61,0),MATCH(F$61,Input!$C$48:$AL$48,0))</f>
        <v>0.4506</v>
      </c>
      <c r="G80" s="23">
        <f>IF(VLOOKUP($A80,Input!$A$49:$B$61,2,FALSE)="Percentage",H$70,IF(VLOOKUP($A80,Input!$A$49:$B$61,2,FALSE)="Fixed","Fixed",(G$70)))</f>
        <v>8</v>
      </c>
      <c r="H80" s="14">
        <f t="shared" si="62"/>
        <v>3.6</v>
      </c>
      <c r="J80" s="96">
        <f>INDEX(Input!$C$49:$AL$61,MATCH($A80,Input!$A$49:$A$61,0),MATCH(J$61,Input!$C$48:$AL$48,0))</f>
        <v>0.4506</v>
      </c>
      <c r="K80" s="23">
        <f>IF(VLOOKUP($A80,Input!$A$49:$B$61,2,FALSE)="Percentage",L$70,IF(VLOOKUP($A80,Input!$A$49:$B$61,2,FALSE)="Fixed","Fixed",(K$70)))</f>
        <v>8</v>
      </c>
      <c r="L80" s="14">
        <f t="shared" si="63"/>
        <v>3.6</v>
      </c>
      <c r="N80" s="96">
        <f>INDEX(Input!$C$49:$AL$61,MATCH($A80,Input!$A$49:$A$61,0),MATCH(N$61,Input!$C$48:$AL$48,0))</f>
        <v>0.4506</v>
      </c>
      <c r="O80" s="23">
        <f>IF(VLOOKUP($A80,Input!$A$49:$B$61,2,FALSE)="Percentage",P$70,IF(VLOOKUP($A80,Input!$A$49:$B$61,2,FALSE)="Fixed","Fixed",(O$70)))</f>
        <v>8</v>
      </c>
      <c r="P80" s="14">
        <f t="shared" si="64"/>
        <v>3.6</v>
      </c>
      <c r="R80" s="96">
        <f>INDEX(Input!$C$49:$AL$61,MATCH($A80,Input!$A$49:$A$61,0),MATCH(R$61,Input!$C$48:$AL$48,0))</f>
        <v>0.4506</v>
      </c>
      <c r="S80" s="23">
        <f>IF(VLOOKUP($A80,Input!$A$49:$B$61,2,FALSE)="Percentage",T$70,IF(VLOOKUP($A80,Input!$A$49:$B$61,2,FALSE)="Fixed","Fixed",(S$70)))</f>
        <v>8</v>
      </c>
      <c r="T80" s="14">
        <f t="shared" si="65"/>
        <v>3.6</v>
      </c>
      <c r="V80" s="96">
        <f>INDEX(Input!$C$49:$AL$61,MATCH($A80,Input!$A$49:$A$61,0),MATCH(V$61,Input!$C$48:$AL$48,0))</f>
        <v>0.4506</v>
      </c>
      <c r="W80" s="23">
        <f>IF(VLOOKUP($A80,Input!$A$49:$B$61,2,FALSE)="Percentage",X$70,IF(VLOOKUP($A80,Input!$A$49:$B$61,2,FALSE)="Fixed","Fixed",(W$70)))</f>
        <v>8</v>
      </c>
      <c r="X80" s="14">
        <f t="shared" si="66"/>
        <v>3.6</v>
      </c>
      <c r="Z80" s="96">
        <f>INDEX(Input!$C$49:$AL$61,MATCH($A80,Input!$A$49:$A$61,0),MATCH(Z$61,Input!$C$48:$AL$48,0))</f>
        <v>0.4506</v>
      </c>
      <c r="AA80" s="23">
        <f>IF(VLOOKUP($A80,Input!$A$49:$B$61,2,FALSE)="Percentage",AB$70,IF(VLOOKUP($A80,Input!$A$49:$B$61,2,FALSE)="Fixed","Fixed",(AA$70)))</f>
        <v>8</v>
      </c>
      <c r="AB80" s="14">
        <f t="shared" si="67"/>
        <v>3.6</v>
      </c>
      <c r="AD80" s="96">
        <f>INDEX(Input!$C$49:$AL$61,MATCH($A80,Input!$A$49:$A$61,0),MATCH(AD$61,Input!$C$48:$AL$48,0))</f>
        <v>0.4506</v>
      </c>
      <c r="AE80" s="23">
        <f>IF(VLOOKUP($A80,Input!$A$49:$B$61,2,FALSE)="Percentage",AF$70,IF(VLOOKUP($A80,Input!$A$49:$B$61,2,FALSE)="Fixed","Fixed",(AE$70)))</f>
        <v>8</v>
      </c>
      <c r="AF80" s="14">
        <f t="shared" si="68"/>
        <v>3.6</v>
      </c>
      <c r="AH80" s="96">
        <f>INDEX(Input!$C$49:$AL$61,MATCH($A80,Input!$A$49:$A$61,0),MATCH(AH$61,Input!$C$48:$AL$48,0))</f>
        <v>0.4506</v>
      </c>
      <c r="AI80" s="23">
        <f>IF(VLOOKUP($A80,Input!$A$49:$B$61,2,FALSE)="Percentage",AJ$70,IF(VLOOKUP($A80,Input!$A$49:$B$61,2,FALSE)="Fixed","Fixed",(AI$70)))</f>
        <v>8</v>
      </c>
      <c r="AJ80" s="14">
        <f t="shared" si="69"/>
        <v>3.6</v>
      </c>
      <c r="AL80" s="96">
        <f>INDEX(Input!$C$49:$AL$61,MATCH($A80,Input!$A$49:$A$61,0),MATCH(AL$61,Input!$C$48:$AL$48,0))</f>
        <v>0.4506</v>
      </c>
      <c r="AM80" s="23">
        <f>IF(VLOOKUP($A80,Input!$A$49:$B$61,2,FALSE)="Percentage",AN$70,IF(VLOOKUP($A80,Input!$A$49:$B$61,2,FALSE)="Fixed","Fixed",(AM$70)))</f>
        <v>8</v>
      </c>
      <c r="AN80" s="14">
        <f t="shared" si="70"/>
        <v>3.6</v>
      </c>
      <c r="AP80" s="96">
        <f>INDEX(Input!$C$49:$AL$61,MATCH($A80,Input!$A$49:$A$61,0),MATCH(AP$61,Input!$C$48:$AL$48,0))</f>
        <v>0.4506</v>
      </c>
      <c r="AQ80" s="23">
        <f>IF(VLOOKUP($A80,Input!$A$49:$B$61,2,FALSE)="Percentage",AR$70,IF(VLOOKUP($A80,Input!$A$49:$B$61,2,FALSE)="Fixed","Fixed",(AQ$70)))</f>
        <v>8</v>
      </c>
      <c r="AR80" s="14">
        <f t="shared" si="71"/>
        <v>3.6</v>
      </c>
      <c r="AS80" s="6"/>
      <c r="AT80" s="96">
        <f>INDEX(Input!$C$49:$AL$61,MATCH($A80,Input!$A$49:$A$61,0),MATCH(AT$61,Input!$C$48:$AL$48,0))</f>
        <v>0.4506</v>
      </c>
      <c r="AU80" s="23">
        <f>IF(VLOOKUP($A80,Input!$A$49:$B$61,2,FALSE)="Percentage",AV$70,IF(VLOOKUP($A80,Input!$A$49:$B$61,2,FALSE)="Fixed","Fixed",(AU$70)))</f>
        <v>8</v>
      </c>
      <c r="AV80" s="14">
        <f t="shared" si="72"/>
        <v>3.6</v>
      </c>
    </row>
    <row r="81" spans="1:48" x14ac:dyDescent="0.25">
      <c r="A81" s="28" t="str">
        <f>Input!$A57</f>
        <v>General Balancing Account</v>
      </c>
      <c r="B81" s="96">
        <f>INDEX(Input!$C$49:$AL$61,MATCH($A81,Input!$A$49:$A$61,0),MATCH(B$61,Input!$C$48:$AL$48,0))</f>
        <v>2.2000000000000001E-3</v>
      </c>
      <c r="C81" s="23">
        <f>IF(VLOOKUP($A81,Input!$A$49:$B$61,2,FALSE)="Percentage",D$70,IF(VLOOKUP($A81,Input!$A$49:$B$61,2,FALSE)="Fixed","Fixed",(C$70)))</f>
        <v>8</v>
      </c>
      <c r="D81" s="14">
        <f t="shared" si="61"/>
        <v>0.02</v>
      </c>
      <c r="F81" s="96">
        <f>INDEX(Input!$C$49:$AL$61,MATCH($A81,Input!$A$49:$A$61,0),MATCH(F$61,Input!$C$48:$AL$48,0))</f>
        <v>2.2000000000000001E-3</v>
      </c>
      <c r="G81" s="23">
        <f>IF(VLOOKUP($A81,Input!$A$49:$B$61,2,FALSE)="Percentage",H$70,IF(VLOOKUP($A81,Input!$A$49:$B$61,2,FALSE)="Fixed","Fixed",(G$70)))</f>
        <v>8</v>
      </c>
      <c r="H81" s="14">
        <f t="shared" si="62"/>
        <v>0.02</v>
      </c>
      <c r="J81" s="96">
        <f>INDEX(Input!$C$49:$AL$61,MATCH($A81,Input!$A$49:$A$61,0),MATCH(J$61,Input!$C$48:$AL$48,0))</f>
        <v>2.2000000000000001E-3</v>
      </c>
      <c r="K81" s="23">
        <f>IF(VLOOKUP($A81,Input!$A$49:$B$61,2,FALSE)="Percentage",L$70,IF(VLOOKUP($A81,Input!$A$49:$B$61,2,FALSE)="Fixed","Fixed",(K$70)))</f>
        <v>8</v>
      </c>
      <c r="L81" s="14">
        <f t="shared" si="63"/>
        <v>0.02</v>
      </c>
      <c r="N81" s="96">
        <f>INDEX(Input!$C$49:$AL$61,MATCH($A81,Input!$A$49:$A$61,0),MATCH(N$61,Input!$C$48:$AL$48,0))</f>
        <v>2.2000000000000001E-3</v>
      </c>
      <c r="O81" s="23">
        <f>IF(VLOOKUP($A81,Input!$A$49:$B$61,2,FALSE)="Percentage",P$70,IF(VLOOKUP($A81,Input!$A$49:$B$61,2,FALSE)="Fixed","Fixed",(O$70)))</f>
        <v>8</v>
      </c>
      <c r="P81" s="14">
        <f t="shared" si="64"/>
        <v>0.02</v>
      </c>
      <c r="R81" s="96">
        <f>INDEX(Input!$C$49:$AL$61,MATCH($A81,Input!$A$49:$A$61,0),MATCH(R$61,Input!$C$48:$AL$48,0))</f>
        <v>2.2000000000000001E-3</v>
      </c>
      <c r="S81" s="23">
        <f>IF(VLOOKUP($A81,Input!$A$49:$B$61,2,FALSE)="Percentage",T$70,IF(VLOOKUP($A81,Input!$A$49:$B$61,2,FALSE)="Fixed","Fixed",(S$70)))</f>
        <v>8</v>
      </c>
      <c r="T81" s="14">
        <f t="shared" si="65"/>
        <v>0.02</v>
      </c>
      <c r="V81" s="96">
        <f>INDEX(Input!$C$49:$AL$61,MATCH($A81,Input!$A$49:$A$61,0),MATCH(V$61,Input!$C$48:$AL$48,0))</f>
        <v>2.2000000000000001E-3</v>
      </c>
      <c r="W81" s="23">
        <f>IF(VLOOKUP($A81,Input!$A$49:$B$61,2,FALSE)="Percentage",X$70,IF(VLOOKUP($A81,Input!$A$49:$B$61,2,FALSE)="Fixed","Fixed",(W$70)))</f>
        <v>8</v>
      </c>
      <c r="X81" s="14">
        <f t="shared" si="66"/>
        <v>0.02</v>
      </c>
      <c r="Z81" s="96">
        <f>INDEX(Input!$C$49:$AL$61,MATCH($A81,Input!$A$49:$A$61,0),MATCH(Z$61,Input!$C$48:$AL$48,0))</f>
        <v>2.2000000000000001E-3</v>
      </c>
      <c r="AA81" s="23">
        <f>IF(VLOOKUP($A81,Input!$A$49:$B$61,2,FALSE)="Percentage",AB$70,IF(VLOOKUP($A81,Input!$A$49:$B$61,2,FALSE)="Fixed","Fixed",(AA$70)))</f>
        <v>8</v>
      </c>
      <c r="AB81" s="14">
        <f t="shared" si="67"/>
        <v>0.02</v>
      </c>
      <c r="AD81" s="96">
        <f>INDEX(Input!$C$49:$AL$61,MATCH($A81,Input!$A$49:$A$61,0),MATCH(AD$61,Input!$C$48:$AL$48,0))</f>
        <v>2.2000000000000001E-3</v>
      </c>
      <c r="AE81" s="23">
        <f>IF(VLOOKUP($A81,Input!$A$49:$B$61,2,FALSE)="Percentage",AF$70,IF(VLOOKUP($A81,Input!$A$49:$B$61,2,FALSE)="Fixed","Fixed",(AE$70)))</f>
        <v>8</v>
      </c>
      <c r="AF81" s="14">
        <f t="shared" si="68"/>
        <v>0.02</v>
      </c>
      <c r="AH81" s="96">
        <f>INDEX(Input!$C$49:$AL$61,MATCH($A81,Input!$A$49:$A$61,0),MATCH(AH$61,Input!$C$48:$AL$48,0))</f>
        <v>2.2000000000000001E-3</v>
      </c>
      <c r="AI81" s="23">
        <f>IF(VLOOKUP($A81,Input!$A$49:$B$61,2,FALSE)="Percentage",AJ$70,IF(VLOOKUP($A81,Input!$A$49:$B$61,2,FALSE)="Fixed","Fixed",(AI$70)))</f>
        <v>8</v>
      </c>
      <c r="AJ81" s="14">
        <f t="shared" si="69"/>
        <v>0.02</v>
      </c>
      <c r="AL81" s="96">
        <f>INDEX(Input!$C$49:$AL$61,MATCH($A81,Input!$A$49:$A$61,0),MATCH(AL$61,Input!$C$48:$AL$48,0))</f>
        <v>0</v>
      </c>
      <c r="AM81" s="23">
        <f>IF(VLOOKUP($A81,Input!$A$49:$B$61,2,FALSE)="Percentage",AN$70,IF(VLOOKUP($A81,Input!$A$49:$B$61,2,FALSE)="Fixed","Fixed",(AM$70)))</f>
        <v>8</v>
      </c>
      <c r="AN81" s="14">
        <f t="shared" si="70"/>
        <v>0</v>
      </c>
      <c r="AP81" s="96">
        <f>INDEX(Input!$C$49:$AL$61,MATCH($A81,Input!$A$49:$A$61,0),MATCH(AP$61,Input!$C$48:$AL$48,0))</f>
        <v>0</v>
      </c>
      <c r="AQ81" s="23">
        <f>IF(VLOOKUP($A81,Input!$A$49:$B$61,2,FALSE)="Percentage",AR$70,IF(VLOOKUP($A81,Input!$A$49:$B$61,2,FALSE)="Fixed","Fixed",(AQ$70)))</f>
        <v>8</v>
      </c>
      <c r="AR81" s="14">
        <f t="shared" si="71"/>
        <v>0</v>
      </c>
      <c r="AS81" s="6"/>
      <c r="AT81" s="96">
        <f>INDEX(Input!$C$49:$AL$61,MATCH($A81,Input!$A$49:$A$61,0),MATCH(AT$61,Input!$C$48:$AL$48,0))</f>
        <v>0</v>
      </c>
      <c r="AU81" s="23">
        <f>IF(VLOOKUP($A81,Input!$A$49:$B$61,2,FALSE)="Percentage",AV$70,IF(VLOOKUP($A81,Input!$A$49:$B$61,2,FALSE)="Fixed","Fixed",(AU$70)))</f>
        <v>8</v>
      </c>
      <c r="AV81" s="14">
        <f t="shared" si="72"/>
        <v>0</v>
      </c>
    </row>
    <row r="82" spans="1:48" x14ac:dyDescent="0.25">
      <c r="A82" s="28" t="str">
        <f>Input!$A58</f>
        <v>Lead Service Line</v>
      </c>
      <c r="B82" s="96">
        <f>INDEX(Input!$C$49:$AL$61,MATCH($A82,Input!$A$49:$A$61,0),MATCH(B$61,Input!$C$48:$AL$48,0))</f>
        <v>2.5000000000000001E-3</v>
      </c>
      <c r="C82" s="23">
        <f>IF(VLOOKUP($A82,Input!$A$49:$B$61,2,FALSE)="Percentage",D$70,IF(VLOOKUP($A82,Input!$A$49:$B$61,2,FALSE)="Fixed","Fixed",(C$70)))</f>
        <v>8</v>
      </c>
      <c r="D82" s="14">
        <f t="shared" si="61"/>
        <v>0.02</v>
      </c>
      <c r="F82" s="96">
        <f>INDEX(Input!$C$49:$AL$61,MATCH($A82,Input!$A$49:$A$61,0),MATCH(F$61,Input!$C$48:$AL$48,0))</f>
        <v>2.5000000000000001E-3</v>
      </c>
      <c r="G82" s="23">
        <f>IF(VLOOKUP($A82,Input!$A$49:$B$61,2,FALSE)="Percentage",H$70,IF(VLOOKUP($A82,Input!$A$49:$B$61,2,FALSE)="Fixed","Fixed",(G$70)))</f>
        <v>8</v>
      </c>
      <c r="H82" s="14">
        <f t="shared" si="62"/>
        <v>0.02</v>
      </c>
      <c r="J82" s="96">
        <f>INDEX(Input!$C$49:$AL$61,MATCH($A82,Input!$A$49:$A$61,0),MATCH(J$61,Input!$C$48:$AL$48,0))</f>
        <v>2.5000000000000001E-3</v>
      </c>
      <c r="K82" s="23">
        <f>IF(VLOOKUP($A82,Input!$A$49:$B$61,2,FALSE)="Percentage",L$70,IF(VLOOKUP($A82,Input!$A$49:$B$61,2,FALSE)="Fixed","Fixed",(K$70)))</f>
        <v>8</v>
      </c>
      <c r="L82" s="14">
        <f t="shared" si="63"/>
        <v>0.02</v>
      </c>
      <c r="N82" s="96">
        <f>INDEX(Input!$C$49:$AL$61,MATCH($A82,Input!$A$49:$A$61,0),MATCH(N$61,Input!$C$48:$AL$48,0))</f>
        <v>2.5000000000000001E-3</v>
      </c>
      <c r="O82" s="23">
        <f>IF(VLOOKUP($A82,Input!$A$49:$B$61,2,FALSE)="Percentage",P$70,IF(VLOOKUP($A82,Input!$A$49:$B$61,2,FALSE)="Fixed","Fixed",(O$70)))</f>
        <v>8</v>
      </c>
      <c r="P82" s="14">
        <f t="shared" si="64"/>
        <v>0.02</v>
      </c>
      <c r="R82" s="96">
        <f>INDEX(Input!$C$49:$AL$61,MATCH($A82,Input!$A$49:$A$61,0),MATCH(R$61,Input!$C$48:$AL$48,0))</f>
        <v>2.5000000000000001E-3</v>
      </c>
      <c r="S82" s="23">
        <f>IF(VLOOKUP($A82,Input!$A$49:$B$61,2,FALSE)="Percentage",T$70,IF(VLOOKUP($A82,Input!$A$49:$B$61,2,FALSE)="Fixed","Fixed",(S$70)))</f>
        <v>8</v>
      </c>
      <c r="T82" s="14">
        <f t="shared" si="65"/>
        <v>0.02</v>
      </c>
      <c r="V82" s="96">
        <f>INDEX(Input!$C$49:$AL$61,MATCH($A82,Input!$A$49:$A$61,0),MATCH(V$61,Input!$C$48:$AL$48,0))</f>
        <v>2.5000000000000001E-3</v>
      </c>
      <c r="W82" s="23">
        <f>IF(VLOOKUP($A82,Input!$A$49:$B$61,2,FALSE)="Percentage",X$70,IF(VLOOKUP($A82,Input!$A$49:$B$61,2,FALSE)="Fixed","Fixed",(W$70)))</f>
        <v>8</v>
      </c>
      <c r="X82" s="14">
        <f t="shared" si="66"/>
        <v>0.02</v>
      </c>
      <c r="Z82" s="96">
        <f>INDEX(Input!$C$49:$AL$61,MATCH($A82,Input!$A$49:$A$61,0),MATCH(Z$61,Input!$C$48:$AL$48,0))</f>
        <v>2.5000000000000001E-3</v>
      </c>
      <c r="AA82" s="23">
        <f>IF(VLOOKUP($A82,Input!$A$49:$B$61,2,FALSE)="Percentage",AB$70,IF(VLOOKUP($A82,Input!$A$49:$B$61,2,FALSE)="Fixed","Fixed",(AA$70)))</f>
        <v>8</v>
      </c>
      <c r="AB82" s="14">
        <f t="shared" si="67"/>
        <v>0.02</v>
      </c>
      <c r="AD82" s="96">
        <f>INDEX(Input!$C$49:$AL$61,MATCH($A82,Input!$A$49:$A$61,0),MATCH(AD$61,Input!$C$48:$AL$48,0))</f>
        <v>2.5000000000000001E-3</v>
      </c>
      <c r="AE82" s="23">
        <f>IF(VLOOKUP($A82,Input!$A$49:$B$61,2,FALSE)="Percentage",AF$70,IF(VLOOKUP($A82,Input!$A$49:$B$61,2,FALSE)="Fixed","Fixed",(AE$70)))</f>
        <v>8</v>
      </c>
      <c r="AF82" s="14">
        <f t="shared" si="68"/>
        <v>0.02</v>
      </c>
      <c r="AH82" s="96">
        <f>INDEX(Input!$C$49:$AL$61,MATCH($A82,Input!$A$49:$A$61,0),MATCH(AH$61,Input!$C$48:$AL$48,0))</f>
        <v>2.5000000000000001E-3</v>
      </c>
      <c r="AI82" s="23">
        <f>IF(VLOOKUP($A82,Input!$A$49:$B$61,2,FALSE)="Percentage",AJ$70,IF(VLOOKUP($A82,Input!$A$49:$B$61,2,FALSE)="Fixed","Fixed",(AI$70)))</f>
        <v>8</v>
      </c>
      <c r="AJ82" s="14">
        <f t="shared" si="69"/>
        <v>0.02</v>
      </c>
      <c r="AL82" s="96">
        <f>INDEX(Input!$C$49:$AL$61,MATCH($A82,Input!$A$49:$A$61,0),MATCH(AL$61,Input!$C$48:$AL$48,0))</f>
        <v>0</v>
      </c>
      <c r="AM82" s="23">
        <f>IF(VLOOKUP($A82,Input!$A$49:$B$61,2,FALSE)="Percentage",AN$70,IF(VLOOKUP($A82,Input!$A$49:$B$61,2,FALSE)="Fixed","Fixed",(AM$70)))</f>
        <v>8</v>
      </c>
      <c r="AN82" s="14">
        <f t="shared" si="70"/>
        <v>0</v>
      </c>
      <c r="AP82" s="96">
        <f>INDEX(Input!$C$49:$AL$61,MATCH($A82,Input!$A$49:$A$61,0),MATCH(AP$61,Input!$C$48:$AL$48,0))</f>
        <v>0</v>
      </c>
      <c r="AQ82" s="23">
        <f>IF(VLOOKUP($A82,Input!$A$49:$B$61,2,FALSE)="Percentage",AR$70,IF(VLOOKUP($A82,Input!$A$49:$B$61,2,FALSE)="Fixed","Fixed",(AQ$70)))</f>
        <v>8</v>
      </c>
      <c r="AR82" s="14">
        <f t="shared" si="71"/>
        <v>0</v>
      </c>
      <c r="AS82" s="6"/>
      <c r="AT82" s="96">
        <f>INDEX(Input!$C$49:$AL$61,MATCH($A82,Input!$A$49:$A$61,0),MATCH(AT$61,Input!$C$48:$AL$48,0))</f>
        <v>0</v>
      </c>
      <c r="AU82" s="23">
        <f>IF(VLOOKUP($A82,Input!$A$49:$B$61,2,FALSE)="Percentage",AV$70,IF(VLOOKUP($A82,Input!$A$49:$B$61,2,FALSE)="Fixed","Fixed",(AU$70)))</f>
        <v>8</v>
      </c>
      <c r="AV82" s="14">
        <f t="shared" si="72"/>
        <v>0</v>
      </c>
    </row>
    <row r="83" spans="1:48" x14ac:dyDescent="0.25">
      <c r="A83" s="28" t="str">
        <f>Input!$A59</f>
        <v>M-WRAM</v>
      </c>
      <c r="B83" s="96">
        <f>INDEX(Input!$C$49:$AL$61,MATCH($A83,Input!$A$49:$A$61,0),MATCH(B$61,Input!$C$48:$AL$48,0))</f>
        <v>0.25669999999999998</v>
      </c>
      <c r="C83" s="23">
        <f>IF(VLOOKUP($A83,Input!$A$49:$B$61,2,FALSE)="Percentage",D$70,IF(VLOOKUP($A83,Input!$A$49:$B$61,2,FALSE)="Fixed","Fixed",(C$70)))</f>
        <v>8</v>
      </c>
      <c r="D83" s="14">
        <f t="shared" si="61"/>
        <v>2.0499999999999998</v>
      </c>
      <c r="F83" s="96">
        <f>INDEX(Input!$C$49:$AL$61,MATCH($A83,Input!$A$49:$A$61,0),MATCH(F$61,Input!$C$48:$AL$48,0))</f>
        <v>0.25669999999999998</v>
      </c>
      <c r="G83" s="23">
        <f>IF(VLOOKUP($A83,Input!$A$49:$B$61,2,FALSE)="Percentage",H$70,IF(VLOOKUP($A83,Input!$A$49:$B$61,2,FALSE)="Fixed","Fixed",(G$70)))</f>
        <v>8</v>
      </c>
      <c r="H83" s="14">
        <f t="shared" si="62"/>
        <v>2.0499999999999998</v>
      </c>
      <c r="J83" s="96">
        <f>INDEX(Input!$C$49:$AL$61,MATCH($A83,Input!$A$49:$A$61,0),MATCH(J$61,Input!$C$48:$AL$48,0))</f>
        <v>0.25669999999999998</v>
      </c>
      <c r="K83" s="23">
        <f>IF(VLOOKUP($A83,Input!$A$49:$B$61,2,FALSE)="Percentage",L$70,IF(VLOOKUP($A83,Input!$A$49:$B$61,2,FALSE)="Fixed","Fixed",(K$70)))</f>
        <v>8</v>
      </c>
      <c r="L83" s="14">
        <f t="shared" si="63"/>
        <v>2.0499999999999998</v>
      </c>
      <c r="N83" s="96">
        <f>INDEX(Input!$C$49:$AL$61,MATCH($A83,Input!$A$49:$A$61,0),MATCH(N$61,Input!$C$48:$AL$48,0))</f>
        <v>0.25669999999999998</v>
      </c>
      <c r="O83" s="23">
        <f>IF(VLOOKUP($A83,Input!$A$49:$B$61,2,FALSE)="Percentage",P$70,IF(VLOOKUP($A83,Input!$A$49:$B$61,2,FALSE)="Fixed","Fixed",(O$70)))</f>
        <v>8</v>
      </c>
      <c r="P83" s="14">
        <f t="shared" si="64"/>
        <v>2.0499999999999998</v>
      </c>
      <c r="R83" s="96">
        <f>INDEX(Input!$C$49:$AL$61,MATCH($A83,Input!$A$49:$A$61,0),MATCH(R$61,Input!$C$48:$AL$48,0))</f>
        <v>0.25669999999999998</v>
      </c>
      <c r="S83" s="23">
        <f>IF(VLOOKUP($A83,Input!$A$49:$B$61,2,FALSE)="Percentage",T$70,IF(VLOOKUP($A83,Input!$A$49:$B$61,2,FALSE)="Fixed","Fixed",(S$70)))</f>
        <v>8</v>
      </c>
      <c r="T83" s="14">
        <f t="shared" si="65"/>
        <v>2.0499999999999998</v>
      </c>
      <c r="V83" s="96">
        <f>INDEX(Input!$C$49:$AL$61,MATCH($A83,Input!$A$49:$A$61,0),MATCH(V$61,Input!$C$48:$AL$48,0))</f>
        <v>0.25669999999999998</v>
      </c>
      <c r="W83" s="23">
        <f>IF(VLOOKUP($A83,Input!$A$49:$B$61,2,FALSE)="Percentage",X$70,IF(VLOOKUP($A83,Input!$A$49:$B$61,2,FALSE)="Fixed","Fixed",(W$70)))</f>
        <v>8</v>
      </c>
      <c r="X83" s="14">
        <f t="shared" si="66"/>
        <v>2.0499999999999998</v>
      </c>
      <c r="Z83" s="96">
        <f>INDEX(Input!$C$49:$AL$61,MATCH($A83,Input!$A$49:$A$61,0),MATCH(Z$61,Input!$C$48:$AL$48,0))</f>
        <v>0.25669999999999998</v>
      </c>
      <c r="AA83" s="23">
        <f>IF(VLOOKUP($A83,Input!$A$49:$B$61,2,FALSE)="Percentage",AB$70,IF(VLOOKUP($A83,Input!$A$49:$B$61,2,FALSE)="Fixed","Fixed",(AA$70)))</f>
        <v>8</v>
      </c>
      <c r="AB83" s="14">
        <f t="shared" si="67"/>
        <v>2.0499999999999998</v>
      </c>
      <c r="AD83" s="96">
        <f>INDEX(Input!$C$49:$AL$61,MATCH($A83,Input!$A$49:$A$61,0),MATCH(AD$61,Input!$C$48:$AL$48,0))</f>
        <v>0.25669999999999998</v>
      </c>
      <c r="AE83" s="23">
        <f>IF(VLOOKUP($A83,Input!$A$49:$B$61,2,FALSE)="Percentage",AF$70,IF(VLOOKUP($A83,Input!$A$49:$B$61,2,FALSE)="Fixed","Fixed",(AE$70)))</f>
        <v>8</v>
      </c>
      <c r="AF83" s="14">
        <f t="shared" si="68"/>
        <v>2.0499999999999998</v>
      </c>
      <c r="AH83" s="96">
        <f>INDEX(Input!$C$49:$AL$61,MATCH($A83,Input!$A$49:$A$61,0),MATCH(AH$61,Input!$C$48:$AL$48,0))</f>
        <v>0.25669999999999998</v>
      </c>
      <c r="AI83" s="23">
        <f>IF(VLOOKUP($A83,Input!$A$49:$B$61,2,FALSE)="Percentage",AJ$70,IF(VLOOKUP($A83,Input!$A$49:$B$61,2,FALSE)="Fixed","Fixed",(AI$70)))</f>
        <v>8</v>
      </c>
      <c r="AJ83" s="14">
        <f t="shared" si="69"/>
        <v>2.0499999999999998</v>
      </c>
      <c r="AL83" s="96">
        <f>INDEX(Input!$C$49:$AL$61,MATCH($A83,Input!$A$49:$A$61,0),MATCH(AL$61,Input!$C$48:$AL$48,0))</f>
        <v>0</v>
      </c>
      <c r="AM83" s="23">
        <f>IF(VLOOKUP($A83,Input!$A$49:$B$61,2,FALSE)="Percentage",AN$70,IF(VLOOKUP($A83,Input!$A$49:$B$61,2,FALSE)="Fixed","Fixed",(AM$70)))</f>
        <v>8</v>
      </c>
      <c r="AN83" s="14">
        <f t="shared" si="70"/>
        <v>0</v>
      </c>
      <c r="AP83" s="96">
        <f>INDEX(Input!$C$49:$AL$61,MATCH($A83,Input!$A$49:$A$61,0),MATCH(AP$61,Input!$C$48:$AL$48,0))</f>
        <v>0</v>
      </c>
      <c r="AQ83" s="23">
        <f>IF(VLOOKUP($A83,Input!$A$49:$B$61,2,FALSE)="Percentage",AR$70,IF(VLOOKUP($A83,Input!$A$49:$B$61,2,FALSE)="Fixed","Fixed",(AQ$70)))</f>
        <v>8</v>
      </c>
      <c r="AR83" s="14">
        <f t="shared" si="71"/>
        <v>0</v>
      </c>
      <c r="AS83" s="6"/>
      <c r="AT83" s="96">
        <f>INDEX(Input!$C$49:$AL$61,MATCH($A83,Input!$A$49:$A$61,0),MATCH(AT$61,Input!$C$48:$AL$48,0))</f>
        <v>0</v>
      </c>
      <c r="AU83" s="23">
        <f>IF(VLOOKUP($A83,Input!$A$49:$B$61,2,FALSE)="Percentage",AV$70,IF(VLOOKUP($A83,Input!$A$49:$B$61,2,FALSE)="Fixed","Fixed",(AU$70)))</f>
        <v>8</v>
      </c>
      <c r="AV83" s="14">
        <f t="shared" si="72"/>
        <v>0</v>
      </c>
    </row>
    <row r="84" spans="1:48" x14ac:dyDescent="0.25">
      <c r="A84" s="28" t="str">
        <f>Input!$A60</f>
        <v>ICBA</v>
      </c>
      <c r="B84" s="96">
        <f>INDEX(Input!$C$49:$AL$61,MATCH($A84,Input!$A$49:$A$61,0),MATCH(B$61,Input!$C$48:$AL$48,0))</f>
        <v>-0.48</v>
      </c>
      <c r="C84" s="23" t="str">
        <f>IF(VLOOKUP($A84,Input!$A$49:$B$61,2,FALSE)="Percentage",D$70,IF(VLOOKUP($A84,Input!$A$49:$B$61,2,FALSE)="Fixed","Fixed",(C$70)))</f>
        <v>Fixed</v>
      </c>
      <c r="D84" s="14">
        <f t="shared" si="61"/>
        <v>-0.48</v>
      </c>
      <c r="F84" s="96">
        <f>INDEX(Input!$C$49:$AL$61,MATCH($A84,Input!$A$49:$A$61,0),MATCH(F$61,Input!$C$48:$AL$48,0))</f>
        <v>-0.48</v>
      </c>
      <c r="G84" s="23" t="str">
        <f>IF(VLOOKUP($A84,Input!$A$49:$B$61,2,FALSE)="Percentage",H$70,IF(VLOOKUP($A84,Input!$A$49:$B$61,2,FALSE)="Fixed","Fixed",(G$70)))</f>
        <v>Fixed</v>
      </c>
      <c r="H84" s="14">
        <f t="shared" si="62"/>
        <v>-0.48</v>
      </c>
      <c r="J84" s="96">
        <f>INDEX(Input!$C$49:$AL$61,MATCH($A84,Input!$A$49:$A$61,0),MATCH(J$61,Input!$C$48:$AL$48,0))</f>
        <v>-0.48</v>
      </c>
      <c r="K84" s="23" t="str">
        <f>IF(VLOOKUP($A84,Input!$A$49:$B$61,2,FALSE)="Percentage",L$70,IF(VLOOKUP($A84,Input!$A$49:$B$61,2,FALSE)="Fixed","Fixed",(K$70)))</f>
        <v>Fixed</v>
      </c>
      <c r="L84" s="14">
        <f t="shared" si="63"/>
        <v>-0.48</v>
      </c>
      <c r="N84" s="96">
        <f>INDEX(Input!$C$49:$AL$61,MATCH($A84,Input!$A$49:$A$61,0),MATCH(N$61,Input!$C$48:$AL$48,0))</f>
        <v>-0.48</v>
      </c>
      <c r="O84" s="23" t="str">
        <f>IF(VLOOKUP($A84,Input!$A$49:$B$61,2,FALSE)="Percentage",P$70,IF(VLOOKUP($A84,Input!$A$49:$B$61,2,FALSE)="Fixed","Fixed",(O$70)))</f>
        <v>Fixed</v>
      </c>
      <c r="P84" s="14">
        <f t="shared" si="64"/>
        <v>-0.48</v>
      </c>
      <c r="R84" s="96">
        <f>INDEX(Input!$C$49:$AL$61,MATCH($A84,Input!$A$49:$A$61,0),MATCH(R$61,Input!$C$48:$AL$48,0))</f>
        <v>-0.48</v>
      </c>
      <c r="S84" s="23" t="str">
        <f>IF(VLOOKUP($A84,Input!$A$49:$B$61,2,FALSE)="Percentage",T$70,IF(VLOOKUP($A84,Input!$A$49:$B$61,2,FALSE)="Fixed","Fixed",(S$70)))</f>
        <v>Fixed</v>
      </c>
      <c r="T84" s="14">
        <f t="shared" si="65"/>
        <v>-0.48</v>
      </c>
      <c r="V84" s="96">
        <f>INDEX(Input!$C$49:$AL$61,MATCH($A84,Input!$A$49:$A$61,0),MATCH(V$61,Input!$C$48:$AL$48,0))</f>
        <v>-0.48</v>
      </c>
      <c r="W84" s="23" t="str">
        <f>IF(VLOOKUP($A84,Input!$A$49:$B$61,2,FALSE)="Percentage",X$70,IF(VLOOKUP($A84,Input!$A$49:$B$61,2,FALSE)="Fixed","Fixed",(W$70)))</f>
        <v>Fixed</v>
      </c>
      <c r="X84" s="14">
        <f t="shared" si="66"/>
        <v>-0.48</v>
      </c>
      <c r="Z84" s="96">
        <f>INDEX(Input!$C$49:$AL$61,MATCH($A84,Input!$A$49:$A$61,0),MATCH(Z$61,Input!$C$48:$AL$48,0))</f>
        <v>-0.48</v>
      </c>
      <c r="AA84" s="23" t="str">
        <f>IF(VLOOKUP($A84,Input!$A$49:$B$61,2,FALSE)="Percentage",AB$70,IF(VLOOKUP($A84,Input!$A$49:$B$61,2,FALSE)="Fixed","Fixed",(AA$70)))</f>
        <v>Fixed</v>
      </c>
      <c r="AB84" s="14">
        <f t="shared" si="67"/>
        <v>-0.48</v>
      </c>
      <c r="AD84" s="96">
        <f>INDEX(Input!$C$49:$AL$61,MATCH($A84,Input!$A$49:$A$61,0),MATCH(AD$61,Input!$C$48:$AL$48,0))</f>
        <v>-0.48</v>
      </c>
      <c r="AE84" s="23" t="str">
        <f>IF(VLOOKUP($A84,Input!$A$49:$B$61,2,FALSE)="Percentage",AF$70,IF(VLOOKUP($A84,Input!$A$49:$B$61,2,FALSE)="Fixed","Fixed",(AE$70)))</f>
        <v>Fixed</v>
      </c>
      <c r="AF84" s="14">
        <f t="shared" si="68"/>
        <v>-0.48</v>
      </c>
      <c r="AH84" s="96">
        <f>INDEX(Input!$C$49:$AL$61,MATCH($A84,Input!$A$49:$A$61,0),MATCH(AH$61,Input!$C$48:$AL$48,0))</f>
        <v>-0.48</v>
      </c>
      <c r="AI84" s="23" t="str">
        <f>IF(VLOOKUP($A84,Input!$A$49:$B$61,2,FALSE)="Percentage",AJ$70,IF(VLOOKUP($A84,Input!$A$49:$B$61,2,FALSE)="Fixed","Fixed",(AI$70)))</f>
        <v>Fixed</v>
      </c>
      <c r="AJ84" s="14">
        <f t="shared" si="69"/>
        <v>-0.48</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8</v>
      </c>
      <c r="D85" s="14">
        <f t="shared" si="61"/>
        <v>0</v>
      </c>
      <c r="F85" s="96">
        <f>INDEX(Input!$C$49:$AL$61,MATCH($A85,Input!$A$49:$A$61,0),MATCH(F$61,Input!$C$48:$AL$48,0))</f>
        <v>0</v>
      </c>
      <c r="G85" s="23">
        <f>IF(VLOOKUP($A85,Input!$A$49:$B$61,2,FALSE)="Percentage",H$70,IF(VLOOKUP($A85,Input!$A$49:$B$61,2,FALSE)="Fixed","Fixed",(G$70)))</f>
        <v>8</v>
      </c>
      <c r="H85" s="14">
        <f t="shared" si="62"/>
        <v>0</v>
      </c>
      <c r="J85" s="96">
        <f>INDEX(Input!$C$49:$AL$61,MATCH($A85,Input!$A$49:$A$61,0),MATCH(J$61,Input!$C$48:$AL$48,0))</f>
        <v>0</v>
      </c>
      <c r="K85" s="23">
        <f>IF(VLOOKUP($A85,Input!$A$49:$B$61,2,FALSE)="Percentage",L$70,IF(VLOOKUP($A85,Input!$A$49:$B$61,2,FALSE)="Fixed","Fixed",(K$70)))</f>
        <v>8</v>
      </c>
      <c r="L85" s="14">
        <f t="shared" si="63"/>
        <v>0</v>
      </c>
      <c r="N85" s="96">
        <f>INDEX(Input!$C$49:$AL$61,MATCH($A85,Input!$A$49:$A$61,0),MATCH(N$61,Input!$C$48:$AL$48,0))</f>
        <v>0</v>
      </c>
      <c r="O85" s="23">
        <f>IF(VLOOKUP($A85,Input!$A$49:$B$61,2,FALSE)="Percentage",P$70,IF(VLOOKUP($A85,Input!$A$49:$B$61,2,FALSE)="Fixed","Fixed",(O$70)))</f>
        <v>8</v>
      </c>
      <c r="P85" s="14">
        <f t="shared" si="64"/>
        <v>0</v>
      </c>
      <c r="R85" s="96">
        <f>INDEX(Input!$C$49:$AL$61,MATCH($A85,Input!$A$49:$A$61,0),MATCH(R$61,Input!$C$48:$AL$48,0))</f>
        <v>0</v>
      </c>
      <c r="S85" s="23">
        <f>IF(VLOOKUP($A85,Input!$A$49:$B$61,2,FALSE)="Percentage",T$70,IF(VLOOKUP($A85,Input!$A$49:$B$61,2,FALSE)="Fixed","Fixed",(S$70)))</f>
        <v>8</v>
      </c>
      <c r="T85" s="14">
        <f t="shared" si="65"/>
        <v>0</v>
      </c>
      <c r="V85" s="96">
        <f>INDEX(Input!$C$49:$AL$61,MATCH($A85,Input!$A$49:$A$61,0),MATCH(V$61,Input!$C$48:$AL$48,0))</f>
        <v>0</v>
      </c>
      <c r="W85" s="23">
        <f>IF(VLOOKUP($A85,Input!$A$49:$B$61,2,FALSE)="Percentage",X$70,IF(VLOOKUP($A85,Input!$A$49:$B$61,2,FALSE)="Fixed","Fixed",(W$70)))</f>
        <v>8</v>
      </c>
      <c r="X85" s="14">
        <f t="shared" si="66"/>
        <v>0</v>
      </c>
      <c r="Z85" s="96">
        <f>INDEX(Input!$C$49:$AL$61,MATCH($A85,Input!$A$49:$A$61,0),MATCH(Z$61,Input!$C$48:$AL$48,0))</f>
        <v>0</v>
      </c>
      <c r="AA85" s="23">
        <f>IF(VLOOKUP($A85,Input!$A$49:$B$61,2,FALSE)="Percentage",AB$70,IF(VLOOKUP($A85,Input!$A$49:$B$61,2,FALSE)="Fixed","Fixed",(AA$70)))</f>
        <v>8</v>
      </c>
      <c r="AB85" s="14">
        <f t="shared" si="67"/>
        <v>0</v>
      </c>
      <c r="AD85" s="96">
        <f>INDEX(Input!$C$49:$AL$61,MATCH($A85,Input!$A$49:$A$61,0),MATCH(AD$61,Input!$C$48:$AL$48,0))</f>
        <v>0</v>
      </c>
      <c r="AE85" s="23">
        <f>IF(VLOOKUP($A85,Input!$A$49:$B$61,2,FALSE)="Percentage",AF$70,IF(VLOOKUP($A85,Input!$A$49:$B$61,2,FALSE)="Fixed","Fixed",(AE$70)))</f>
        <v>8</v>
      </c>
      <c r="AF85" s="14">
        <f t="shared" si="68"/>
        <v>0</v>
      </c>
      <c r="AH85" s="96">
        <f>INDEX(Input!$C$49:$AL$61,MATCH($A85,Input!$A$49:$A$61,0),MATCH(AH$61,Input!$C$48:$AL$48,0))</f>
        <v>0</v>
      </c>
      <c r="AI85" s="23">
        <f>IF(VLOOKUP($A85,Input!$A$49:$B$61,2,FALSE)="Percentage",AJ$70,IF(VLOOKUP($A85,Input!$A$49:$B$61,2,FALSE)="Fixed","Fixed",(AI$70)))</f>
        <v>8</v>
      </c>
      <c r="AJ85" s="14">
        <f t="shared" si="69"/>
        <v>0</v>
      </c>
      <c r="AL85" s="96">
        <f>INDEX(Input!$C$49:$AL$61,MATCH($A85,Input!$A$49:$A$61,0),MATCH(AL$61,Input!$C$48:$AL$48,0))</f>
        <v>0</v>
      </c>
      <c r="AM85" s="23">
        <f>IF(VLOOKUP($A85,Input!$A$49:$B$61,2,FALSE)="Percentage",AN$70,IF(VLOOKUP($A85,Input!$A$49:$B$61,2,FALSE)="Fixed","Fixed",(AM$70)))</f>
        <v>8</v>
      </c>
      <c r="AN85" s="14">
        <f t="shared" si="70"/>
        <v>0</v>
      </c>
      <c r="AP85" s="96">
        <f>INDEX(Input!$C$49:$AL$61,MATCH($A85,Input!$A$49:$A$61,0),MATCH(AP$61,Input!$C$48:$AL$48,0))</f>
        <v>0</v>
      </c>
      <c r="AQ85" s="23">
        <f>IF(VLOOKUP($A85,Input!$A$49:$B$61,2,FALSE)="Percentage",AR$70,IF(VLOOKUP($A85,Input!$A$49:$B$61,2,FALSE)="Fixed","Fixed",(AQ$70)))</f>
        <v>8</v>
      </c>
      <c r="AR85" s="14">
        <f t="shared" si="71"/>
        <v>0</v>
      </c>
      <c r="AS85" s="6"/>
      <c r="AT85" s="96">
        <f>INDEX(Input!$C$49:$AL$61,MATCH($A85,Input!$A$49:$A$61,0),MATCH(AT$61,Input!$C$48:$AL$48,0))</f>
        <v>0</v>
      </c>
      <c r="AU85" s="23">
        <f>IF(VLOOKUP($A85,Input!$A$49:$B$61,2,FALSE)="Percentage",AV$70,IF(VLOOKUP($A85,Input!$A$49:$B$61,2,FALSE)="Fixed","Fixed",(AU$70)))</f>
        <v>8</v>
      </c>
      <c r="AV85" s="14">
        <f t="shared" si="72"/>
        <v>0</v>
      </c>
    </row>
    <row r="86" spans="1:48" x14ac:dyDescent="0.25">
      <c r="A86" t="s">
        <v>25</v>
      </c>
      <c r="B86" s="13"/>
      <c r="D86" s="19">
        <f>SUM(D73:D85)</f>
        <v>-11.830000000000002</v>
      </c>
      <c r="F86" s="13"/>
      <c r="H86" s="19">
        <f>SUM(H73:H85)</f>
        <v>-11.830000000000002</v>
      </c>
      <c r="J86" s="13"/>
      <c r="L86" s="19">
        <f>SUM(L73:L85)</f>
        <v>-11.830000000000002</v>
      </c>
      <c r="N86" s="13"/>
      <c r="P86" s="19">
        <f>SUM(P73:P85)</f>
        <v>-11.790000000000003</v>
      </c>
      <c r="R86" s="13"/>
      <c r="T86" s="19">
        <f>SUM(T73:T85)</f>
        <v>-11.790000000000003</v>
      </c>
      <c r="V86" s="13"/>
      <c r="X86" s="19">
        <f>SUM(X73:X85)</f>
        <v>-11.790000000000003</v>
      </c>
      <c r="Z86" s="13"/>
      <c r="AB86" s="19">
        <f>SUM(AB73:AB85)</f>
        <v>-11.790000000000003</v>
      </c>
      <c r="AD86" s="13"/>
      <c r="AF86" s="19">
        <f>SUM(AF73:AF85)</f>
        <v>-11.790000000000003</v>
      </c>
      <c r="AH86" s="13"/>
      <c r="AJ86" s="19">
        <f>SUM(AJ73:AJ85)</f>
        <v>-11.790000000000003</v>
      </c>
      <c r="AL86" s="13"/>
      <c r="AN86" s="19">
        <f>SUM(AN73:AN85)</f>
        <v>-13.4</v>
      </c>
      <c r="AP86" s="13"/>
      <c r="AR86" s="19">
        <f>SUM(AR73:AR85)</f>
        <v>-13.4</v>
      </c>
      <c r="AS86" s="13"/>
      <c r="AU86" s="19">
        <f>SUM(AU73:AU85)</f>
        <v>112.91</v>
      </c>
      <c r="AV86" s="19">
        <f>SUM(AV73:AV85)</f>
        <v>-13.4</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37.08</v>
      </c>
      <c r="D89" s="14">
        <f>ROUND(B89*C89,2)</f>
        <v>0.25</v>
      </c>
      <c r="F89" s="22" cm="1">
        <f t="array" ref="F89">SUMPRODUCT(($A89=Input!$A$64:$A$69)*(F$13=Input!$B$63:$BI$63)*(Input!$B$64:$BI$69))</f>
        <v>6.7999999999999996E-3</v>
      </c>
      <c r="G89" s="6">
        <f>H86+H70</f>
        <v>37.08</v>
      </c>
      <c r="H89" s="14">
        <f>ROUND(F89*G89,2)</f>
        <v>0.25</v>
      </c>
      <c r="J89" s="22" cm="1">
        <f t="array" ref="J89">SUMPRODUCT(($A89=Input!$A$64:$A$69)*(J$13=Input!$B$63:$BI$63)*(Input!$B$64:$BI$69))</f>
        <v>6.7999999999999996E-3</v>
      </c>
      <c r="K89" s="6">
        <f>L86+L70</f>
        <v>37.08</v>
      </c>
      <c r="L89" s="14">
        <f>ROUND(J89*K89,2)</f>
        <v>0.25</v>
      </c>
      <c r="N89" s="22" cm="1">
        <f t="array" ref="N89">SUMPRODUCT(($A89=Input!$A$64:$A$69)*(N$13=Input!$B$63:$BI$63)*(Input!$B$64:$BI$69))</f>
        <v>6.7999999999999996E-3</v>
      </c>
      <c r="O89" s="6">
        <f>P86+P70</f>
        <v>37.11999999999999</v>
      </c>
      <c r="P89" s="14">
        <f>ROUND(N89*O89,2)</f>
        <v>0.25</v>
      </c>
      <c r="R89" s="22" cm="1">
        <f t="array" ref="R89">SUMPRODUCT(($A89=Input!$A$64:$A$69)*(R$13=Input!$B$63:$BI$63)*(Input!$B$64:$BI$69))</f>
        <v>6.7999999999999996E-3</v>
      </c>
      <c r="S89" s="6">
        <f>T86+T70</f>
        <v>37.11999999999999</v>
      </c>
      <c r="T89" s="14">
        <f>ROUND(R89*S89,2)</f>
        <v>0.25</v>
      </c>
      <c r="V89" s="22" cm="1">
        <f t="array" ref="V89">SUMPRODUCT(($A89=Input!$A$64:$A$69)*(V$13=Input!$B$63:$BI$63)*(Input!$B$64:$BI$69))</f>
        <v>6.7999999999999996E-3</v>
      </c>
      <c r="W89" s="6">
        <f>X86+X70</f>
        <v>37.11999999999999</v>
      </c>
      <c r="X89" s="14">
        <f>ROUND(V89*W89,2)</f>
        <v>0.25</v>
      </c>
      <c r="Z89" s="22" cm="1">
        <f t="array" ref="Z89">SUMPRODUCT(($A89=Input!$A$64:$A$69)*(Z$13=Input!$B$63:$BI$63)*(Input!$B$64:$BI$69))</f>
        <v>6.7999999999999996E-3</v>
      </c>
      <c r="AA89" s="6">
        <f>AB86+AB70</f>
        <v>37.11999999999999</v>
      </c>
      <c r="AB89" s="14">
        <f>ROUND(Z89*AA89,2)</f>
        <v>0.25</v>
      </c>
      <c r="AD89" s="22" cm="1">
        <f t="array" ref="AD89">SUMPRODUCT(($A89=Input!$A$64:$A$69)*(AD$13=Input!$B$63:$BI$63)*(Input!$B$64:$BI$69))</f>
        <v>6.7999999999999996E-3</v>
      </c>
      <c r="AE89" s="6">
        <f>AF86+AF70</f>
        <v>37.11999999999999</v>
      </c>
      <c r="AF89" s="14">
        <f>ROUND(AD89*AE89,2)</f>
        <v>0.25</v>
      </c>
      <c r="AH89" s="22" cm="1">
        <f t="array" ref="AH89">SUMPRODUCT(($A89=Input!$A$64:$A$69)*(AH$13=Input!$B$63:$BI$63)*(Input!$B$64:$BI$69))</f>
        <v>6.7999999999999996E-3</v>
      </c>
      <c r="AI89" s="6">
        <f>AJ86+AJ70</f>
        <v>37.11999999999999</v>
      </c>
      <c r="AJ89" s="14">
        <f>ROUND(AH89*AI89,2)</f>
        <v>0.25</v>
      </c>
      <c r="AL89" s="22" cm="1">
        <f t="array" ref="AL89">SUMPRODUCT(($A89=Input!$A$64:$A$69)*(AL$13=Input!$B$63:$BI$63)*(Input!$B$64:$BI$69))</f>
        <v>6.7999999999999996E-3</v>
      </c>
      <c r="AM89" s="6">
        <f>AN86+AN70</f>
        <v>35.51</v>
      </c>
      <c r="AN89" s="14">
        <f>ROUND(AL89*AM89,2)</f>
        <v>0.24</v>
      </c>
      <c r="AP89" s="22" cm="1">
        <f t="array" ref="AP89">SUMPRODUCT(($A89=Input!$A$64:$A$69)*(AP$13=Input!$B$63:$BI$63)*(Input!$B$64:$BI$69))</f>
        <v>6.7999999999999996E-3</v>
      </c>
      <c r="AQ89" s="6">
        <f>AR86+AR70</f>
        <v>35.51</v>
      </c>
      <c r="AR89" s="14">
        <f>ROUND(AP89*AQ89,2)</f>
        <v>0.24</v>
      </c>
      <c r="AS89" s="6"/>
      <c r="AT89" s="22" cm="1">
        <f t="array" ref="AT89">SUMPRODUCT(($A89=Input!$A$64:$A$69)*(AT$13=Input!$B$63:$BI$63)*(Input!$B$64:$BI$69))</f>
        <v>6.7999999999999996E-3</v>
      </c>
      <c r="AU89" s="6">
        <f>AV86+AV70</f>
        <v>35.51</v>
      </c>
      <c r="AV89" s="14">
        <f>ROUND(AT89*AU89,2)</f>
        <v>0.24</v>
      </c>
    </row>
    <row r="90" spans="1:48" ht="14.45" customHeight="1" x14ac:dyDescent="0.25">
      <c r="A90">
        <f>+Input!A109</f>
        <v>0</v>
      </c>
      <c r="B90" s="22" cm="1">
        <f t="array" ref="B90">SUMPRODUCT(($A90=Input!$A$64:$A$69)*(B$13=Input!$B$63:$BI$63)*(Input!$B$64:$BI$69))</f>
        <v>0</v>
      </c>
      <c r="C90" s="6">
        <f>C89</f>
        <v>37.08</v>
      </c>
      <c r="D90" s="14">
        <f t="shared" ref="D90:D93" si="73">ROUND(B90*C90,2)</f>
        <v>0</v>
      </c>
      <c r="F90" s="22" cm="1">
        <f t="array" ref="F90">SUMPRODUCT(($A90=Input!$A$64:$A$69)*(F$13=Input!$B$63:$BI$63)*(Input!$B$64:$BI$69))</f>
        <v>0</v>
      </c>
      <c r="G90" s="6">
        <f>G89</f>
        <v>37.08</v>
      </c>
      <c r="H90" s="14">
        <f t="shared" ref="H90:H94" si="74">ROUND(F90*G90,2)</f>
        <v>0</v>
      </c>
      <c r="J90" s="22" cm="1">
        <f t="array" ref="J90">SUMPRODUCT(($A90=Input!$A$64:$A$69)*(J$13=Input!$B$63:$BI$63)*(Input!$B$64:$BI$69))</f>
        <v>0</v>
      </c>
      <c r="K90" s="6">
        <f>K89</f>
        <v>37.08</v>
      </c>
      <c r="L90" s="14">
        <f t="shared" ref="L90:L94" si="75">ROUND(J90*K90,2)</f>
        <v>0</v>
      </c>
      <c r="N90" s="22" cm="1">
        <f t="array" ref="N90">SUMPRODUCT(($A90=Input!$A$64:$A$69)*(N$13=Input!$B$63:$BI$63)*(Input!$B$64:$BI$69))</f>
        <v>0</v>
      </c>
      <c r="O90" s="6">
        <f>O89</f>
        <v>37.11999999999999</v>
      </c>
      <c r="P90" s="14">
        <f t="shared" ref="P90:P94" si="76">ROUND(N90*O90,2)</f>
        <v>0</v>
      </c>
      <c r="R90" s="22" cm="1">
        <f t="array" ref="R90">SUMPRODUCT(($A90=Input!$A$64:$A$69)*(R$13=Input!$B$63:$BI$63)*(Input!$B$64:$BI$69))</f>
        <v>0</v>
      </c>
      <c r="S90" s="6">
        <f>S89</f>
        <v>37.11999999999999</v>
      </c>
      <c r="T90" s="14">
        <f t="shared" ref="T90:T94" si="77">ROUND(R90*S90,2)</f>
        <v>0</v>
      </c>
      <c r="V90" s="22" cm="1">
        <f t="array" ref="V90">SUMPRODUCT(($A90=Input!$A$64:$A$69)*(V$13=Input!$B$63:$BI$63)*(Input!$B$64:$BI$69))</f>
        <v>0</v>
      </c>
      <c r="W90" s="6">
        <f>W89</f>
        <v>37.11999999999999</v>
      </c>
      <c r="X90" s="14">
        <f t="shared" ref="X90:X94" si="78">ROUND(V90*W90,2)</f>
        <v>0</v>
      </c>
      <c r="Z90" s="22" cm="1">
        <f t="array" ref="Z90">SUMPRODUCT(($A90=Input!$A$64:$A$69)*(Z$13=Input!$B$63:$BI$63)*(Input!$B$64:$BI$69))</f>
        <v>0</v>
      </c>
      <c r="AA90" s="6">
        <f>AA89</f>
        <v>37.11999999999999</v>
      </c>
      <c r="AB90" s="14">
        <f t="shared" ref="AB90:AB94" si="79">ROUND(Z90*AA90,2)</f>
        <v>0</v>
      </c>
      <c r="AD90" s="22" cm="1">
        <f t="array" ref="AD90">SUMPRODUCT(($A90=Input!$A$64:$A$69)*(AD$13=Input!$B$63:$BI$63)*(Input!$B$64:$BI$69))</f>
        <v>0</v>
      </c>
      <c r="AE90" s="6">
        <f>AE89</f>
        <v>37.11999999999999</v>
      </c>
      <c r="AF90" s="14">
        <f t="shared" ref="AF90:AF94" si="80">ROUND(AD90*AE90,2)</f>
        <v>0</v>
      </c>
      <c r="AH90" s="22" cm="1">
        <f t="array" ref="AH90">SUMPRODUCT(($A90=Input!$A$64:$A$69)*(AH$13=Input!$B$63:$BI$63)*(Input!$B$64:$BI$69))</f>
        <v>0</v>
      </c>
      <c r="AI90" s="6">
        <f>AI89</f>
        <v>37.11999999999999</v>
      </c>
      <c r="AJ90" s="14">
        <f t="shared" ref="AJ90:AJ94" si="81">ROUND(AH90*AI90,2)</f>
        <v>0</v>
      </c>
      <c r="AL90" s="22" cm="1">
        <f t="array" ref="AL90">SUMPRODUCT(($A90=Input!$A$64:$A$69)*(AL$13=Input!$B$63:$BI$63)*(Input!$B$64:$BI$69))</f>
        <v>0</v>
      </c>
      <c r="AM90" s="6">
        <f>AM89</f>
        <v>35.51</v>
      </c>
      <c r="AN90" s="14">
        <f t="shared" ref="AN90:AN94" si="82">ROUND(AL90*AM90,2)</f>
        <v>0</v>
      </c>
      <c r="AP90" s="22" cm="1">
        <f t="array" ref="AP90">SUMPRODUCT(($A90=Input!$A$64:$A$69)*(AP$13=Input!$B$63:$BI$63)*(Input!$B$64:$BI$69))</f>
        <v>0</v>
      </c>
      <c r="AQ90" s="6">
        <f>AQ89</f>
        <v>35.51</v>
      </c>
      <c r="AR90" s="14">
        <f t="shared" ref="AR90:AR94" si="83">ROUND(AP90*AQ90,2)</f>
        <v>0</v>
      </c>
      <c r="AT90" s="22" cm="1">
        <f t="array" ref="AT90">SUMPRODUCT(($A90=Input!$A$64:$A$69)*(AT$13=Input!$B$63:$BI$63)*(Input!$B$64:$BI$69))</f>
        <v>0</v>
      </c>
      <c r="AU90" s="6">
        <f>AU89</f>
        <v>35.51</v>
      </c>
      <c r="AV90" s="14">
        <f t="shared" ref="AV90:AV94" si="84">ROUND(AT90*AU90,2)</f>
        <v>0</v>
      </c>
    </row>
    <row r="91" spans="1:48" ht="14.45" customHeight="1" x14ac:dyDescent="0.25">
      <c r="A91">
        <f>+Input!A110</f>
        <v>0</v>
      </c>
      <c r="B91" s="22" cm="1">
        <f t="array" ref="B91">SUMPRODUCT(($A91=Input!$A$64:$A$69)*(B$13=Input!$B$63:$BI$63)*(Input!$B$64:$BI$69))</f>
        <v>0</v>
      </c>
      <c r="C91" s="6">
        <f t="shared" ref="C91:C94" si="85">C90</f>
        <v>37.08</v>
      </c>
      <c r="D91" s="14">
        <f t="shared" si="73"/>
        <v>0</v>
      </c>
      <c r="F91" s="22" cm="1">
        <f t="array" ref="F91">SUMPRODUCT(($A91=Input!$A$64:$A$69)*(F$13=Input!$B$63:$BI$63)*(Input!$B$64:$BI$69))</f>
        <v>0</v>
      </c>
      <c r="G91" s="6">
        <f t="shared" ref="G91:G94" si="86">G90</f>
        <v>37.08</v>
      </c>
      <c r="H91" s="14">
        <f t="shared" si="74"/>
        <v>0</v>
      </c>
      <c r="J91" s="22" cm="1">
        <f t="array" ref="J91">SUMPRODUCT(($A91=Input!$A$64:$A$69)*(J$13=Input!$B$63:$BI$63)*(Input!$B$64:$BI$69))</f>
        <v>0</v>
      </c>
      <c r="K91" s="6">
        <f t="shared" ref="K91:K94" si="87">K90</f>
        <v>37.08</v>
      </c>
      <c r="L91" s="14">
        <f t="shared" si="75"/>
        <v>0</v>
      </c>
      <c r="N91" s="22" cm="1">
        <f t="array" ref="N91">SUMPRODUCT(($A91=Input!$A$64:$A$69)*(N$13=Input!$B$63:$BI$63)*(Input!$B$64:$BI$69))</f>
        <v>0</v>
      </c>
      <c r="O91" s="6">
        <f t="shared" ref="O91:O94" si="88">O90</f>
        <v>37.11999999999999</v>
      </c>
      <c r="P91" s="14">
        <f t="shared" si="76"/>
        <v>0</v>
      </c>
      <c r="R91" s="22" cm="1">
        <f t="array" ref="R91">SUMPRODUCT(($A91=Input!$A$64:$A$69)*(R$13=Input!$B$63:$BI$63)*(Input!$B$64:$BI$69))</f>
        <v>0</v>
      </c>
      <c r="S91" s="6">
        <f t="shared" ref="S91:S94" si="89">S90</f>
        <v>37.11999999999999</v>
      </c>
      <c r="T91" s="14">
        <f t="shared" si="77"/>
        <v>0</v>
      </c>
      <c r="V91" s="22" cm="1">
        <f t="array" ref="V91">SUMPRODUCT(($A91=Input!$A$64:$A$69)*(V$13=Input!$B$63:$BI$63)*(Input!$B$64:$BI$69))</f>
        <v>0</v>
      </c>
      <c r="W91" s="6">
        <f t="shared" ref="W91:W94" si="90">W90</f>
        <v>37.11999999999999</v>
      </c>
      <c r="X91" s="14">
        <f t="shared" si="78"/>
        <v>0</v>
      </c>
      <c r="Z91" s="22" cm="1">
        <f t="array" ref="Z91">SUMPRODUCT(($A91=Input!$A$64:$A$69)*(Z$13=Input!$B$63:$BI$63)*(Input!$B$64:$BI$69))</f>
        <v>0</v>
      </c>
      <c r="AA91" s="6">
        <f t="shared" ref="AA91:AA94" si="91">AA90</f>
        <v>37.11999999999999</v>
      </c>
      <c r="AB91" s="14">
        <f t="shared" si="79"/>
        <v>0</v>
      </c>
      <c r="AD91" s="22" cm="1">
        <f t="array" ref="AD91">SUMPRODUCT(($A91=Input!$A$64:$A$69)*(AD$13=Input!$B$63:$BI$63)*(Input!$B$64:$BI$69))</f>
        <v>0</v>
      </c>
      <c r="AE91" s="6">
        <f t="shared" ref="AE91:AE94" si="92">AE90</f>
        <v>37.11999999999999</v>
      </c>
      <c r="AF91" s="14">
        <f t="shared" si="80"/>
        <v>0</v>
      </c>
      <c r="AH91" s="22" cm="1">
        <f t="array" ref="AH91">SUMPRODUCT(($A91=Input!$A$64:$A$69)*(AH$13=Input!$B$63:$BI$63)*(Input!$B$64:$BI$69))</f>
        <v>0</v>
      </c>
      <c r="AI91" s="6">
        <f t="shared" ref="AI91:AI94" si="93">AI90</f>
        <v>37.11999999999999</v>
      </c>
      <c r="AJ91" s="14">
        <f t="shared" si="81"/>
        <v>0</v>
      </c>
      <c r="AL91" s="22" cm="1">
        <f t="array" ref="AL91">SUMPRODUCT(($A91=Input!$A$64:$A$69)*(AL$13=Input!$B$63:$BI$63)*(Input!$B$64:$BI$69))</f>
        <v>0</v>
      </c>
      <c r="AM91" s="6">
        <f t="shared" ref="AM91:AM94" si="94">AM90</f>
        <v>35.51</v>
      </c>
      <c r="AN91" s="14">
        <f t="shared" si="82"/>
        <v>0</v>
      </c>
      <c r="AP91" s="22" cm="1">
        <f t="array" ref="AP91">SUMPRODUCT(($A91=Input!$A$64:$A$69)*(AP$13=Input!$B$63:$BI$63)*(Input!$B$64:$BI$69))</f>
        <v>0</v>
      </c>
      <c r="AQ91" s="6">
        <f t="shared" ref="AQ91:AQ94" si="95">AQ90</f>
        <v>35.51</v>
      </c>
      <c r="AR91" s="14">
        <f t="shared" si="83"/>
        <v>0</v>
      </c>
      <c r="AT91" s="22" cm="1">
        <f t="array" ref="AT91">SUMPRODUCT(($A91=Input!$A$64:$A$69)*(AT$13=Input!$B$63:$BI$63)*(Input!$B$64:$BI$69))</f>
        <v>0</v>
      </c>
      <c r="AU91" s="6">
        <f t="shared" ref="AU91:AU94" si="96">AU90</f>
        <v>35.51</v>
      </c>
      <c r="AV91" s="14">
        <f t="shared" si="84"/>
        <v>0</v>
      </c>
    </row>
    <row r="92" spans="1:48" ht="14.45" customHeight="1" x14ac:dyDescent="0.25">
      <c r="A92">
        <f>+Input!A111</f>
        <v>0</v>
      </c>
      <c r="B92" s="22" cm="1">
        <f t="array" ref="B92">SUMPRODUCT(($A92=Input!$A$64:$A$69)*(B$13=Input!$B$63:$BI$63)*(Input!$B$64:$BI$69))</f>
        <v>0</v>
      </c>
      <c r="C92" s="6">
        <f t="shared" si="85"/>
        <v>37.08</v>
      </c>
      <c r="D92" s="14">
        <f t="shared" si="73"/>
        <v>0</v>
      </c>
      <c r="F92" s="22" cm="1">
        <f t="array" ref="F92">SUMPRODUCT(($A92=Input!$A$64:$A$69)*(F$13=Input!$B$63:$BI$63)*(Input!$B$64:$BI$69))</f>
        <v>0</v>
      </c>
      <c r="G92" s="6">
        <f t="shared" si="86"/>
        <v>37.08</v>
      </c>
      <c r="H92" s="14">
        <f t="shared" si="74"/>
        <v>0</v>
      </c>
      <c r="J92" s="22" cm="1">
        <f t="array" ref="J92">SUMPRODUCT(($A92=Input!$A$64:$A$69)*(J$13=Input!$B$63:$BI$63)*(Input!$B$64:$BI$69))</f>
        <v>0</v>
      </c>
      <c r="K92" s="6">
        <f t="shared" si="87"/>
        <v>37.08</v>
      </c>
      <c r="L92" s="14">
        <f t="shared" si="75"/>
        <v>0</v>
      </c>
      <c r="N92" s="22" cm="1">
        <f t="array" ref="N92">SUMPRODUCT(($A92=Input!$A$64:$A$69)*(N$13=Input!$B$63:$BI$63)*(Input!$B$64:$BI$69))</f>
        <v>0</v>
      </c>
      <c r="O92" s="6">
        <f t="shared" si="88"/>
        <v>37.11999999999999</v>
      </c>
      <c r="P92" s="14">
        <f t="shared" si="76"/>
        <v>0</v>
      </c>
      <c r="R92" s="22" cm="1">
        <f t="array" ref="R92">SUMPRODUCT(($A92=Input!$A$64:$A$69)*(R$13=Input!$B$63:$BI$63)*(Input!$B$64:$BI$69))</f>
        <v>0</v>
      </c>
      <c r="S92" s="6">
        <f t="shared" si="89"/>
        <v>37.11999999999999</v>
      </c>
      <c r="T92" s="14">
        <f t="shared" si="77"/>
        <v>0</v>
      </c>
      <c r="V92" s="22" cm="1">
        <f t="array" ref="V92">SUMPRODUCT(($A92=Input!$A$64:$A$69)*(V$13=Input!$B$63:$BI$63)*(Input!$B$64:$BI$69))</f>
        <v>0</v>
      </c>
      <c r="W92" s="6">
        <f t="shared" si="90"/>
        <v>37.11999999999999</v>
      </c>
      <c r="X92" s="14">
        <f t="shared" si="78"/>
        <v>0</v>
      </c>
      <c r="Z92" s="22" cm="1">
        <f t="array" ref="Z92">SUMPRODUCT(($A92=Input!$A$64:$A$69)*(Z$13=Input!$B$63:$BI$63)*(Input!$B$64:$BI$69))</f>
        <v>0</v>
      </c>
      <c r="AA92" s="6">
        <f t="shared" si="91"/>
        <v>37.11999999999999</v>
      </c>
      <c r="AB92" s="14">
        <f t="shared" si="79"/>
        <v>0</v>
      </c>
      <c r="AD92" s="22" cm="1">
        <f t="array" ref="AD92">SUMPRODUCT(($A92=Input!$A$64:$A$69)*(AD$13=Input!$B$63:$BI$63)*(Input!$B$64:$BI$69))</f>
        <v>0</v>
      </c>
      <c r="AE92" s="6">
        <f t="shared" si="92"/>
        <v>37.11999999999999</v>
      </c>
      <c r="AF92" s="14">
        <f t="shared" si="80"/>
        <v>0</v>
      </c>
      <c r="AH92" s="22" cm="1">
        <f t="array" ref="AH92">SUMPRODUCT(($A92=Input!$A$64:$A$69)*(AH$13=Input!$B$63:$BI$63)*(Input!$B$64:$BI$69))</f>
        <v>0</v>
      </c>
      <c r="AI92" s="6">
        <f t="shared" si="93"/>
        <v>37.11999999999999</v>
      </c>
      <c r="AJ92" s="14">
        <f t="shared" si="81"/>
        <v>0</v>
      </c>
      <c r="AL92" s="22" cm="1">
        <f t="array" ref="AL92">SUMPRODUCT(($A92=Input!$A$64:$A$69)*(AL$13=Input!$B$63:$BI$63)*(Input!$B$64:$BI$69))</f>
        <v>0</v>
      </c>
      <c r="AM92" s="6">
        <f t="shared" si="94"/>
        <v>35.51</v>
      </c>
      <c r="AN92" s="14">
        <f t="shared" si="82"/>
        <v>0</v>
      </c>
      <c r="AP92" s="22" cm="1">
        <f t="array" ref="AP92">SUMPRODUCT(($A92=Input!$A$64:$A$69)*(AP$13=Input!$B$63:$BI$63)*(Input!$B$64:$BI$69))</f>
        <v>0</v>
      </c>
      <c r="AQ92" s="6">
        <f t="shared" si="95"/>
        <v>35.51</v>
      </c>
      <c r="AR92" s="14">
        <f t="shared" si="83"/>
        <v>0</v>
      </c>
      <c r="AT92" s="22" cm="1">
        <f t="array" ref="AT92">SUMPRODUCT(($A92=Input!$A$64:$A$69)*(AT$13=Input!$B$63:$BI$63)*(Input!$B$64:$BI$69))</f>
        <v>0</v>
      </c>
      <c r="AU92" s="6">
        <f t="shared" si="96"/>
        <v>35.51</v>
      </c>
      <c r="AV92" s="14">
        <f t="shared" si="84"/>
        <v>0</v>
      </c>
    </row>
    <row r="93" spans="1:48" ht="14.45" customHeight="1" x14ac:dyDescent="0.25">
      <c r="A93">
        <f>+Input!A112</f>
        <v>0</v>
      </c>
      <c r="B93" s="22" cm="1">
        <f t="array" ref="B93">SUMPRODUCT(($A93=Input!$A$64:$A$69)*(B$13=Input!$B$63:$BI$63)*(Input!$B$64:$BI$69))</f>
        <v>0</v>
      </c>
      <c r="C93" s="6">
        <f t="shared" si="85"/>
        <v>37.08</v>
      </c>
      <c r="D93" s="14">
        <f t="shared" si="73"/>
        <v>0</v>
      </c>
      <c r="F93" s="22" cm="1">
        <f t="array" ref="F93">SUMPRODUCT(($A93=Input!$A$64:$A$69)*(F$13=Input!$B$63:$BI$63)*(Input!$B$64:$BI$69))</f>
        <v>0</v>
      </c>
      <c r="G93" s="6">
        <f t="shared" si="86"/>
        <v>37.08</v>
      </c>
      <c r="H93" s="14">
        <f t="shared" si="74"/>
        <v>0</v>
      </c>
      <c r="J93" s="22" cm="1">
        <f t="array" ref="J93">SUMPRODUCT(($A93=Input!$A$64:$A$69)*(J$13=Input!$B$63:$BI$63)*(Input!$B$64:$BI$69))</f>
        <v>0</v>
      </c>
      <c r="K93" s="6">
        <f t="shared" si="87"/>
        <v>37.08</v>
      </c>
      <c r="L93" s="14">
        <f t="shared" si="75"/>
        <v>0</v>
      </c>
      <c r="N93" s="22" cm="1">
        <f t="array" ref="N93">SUMPRODUCT(($A93=Input!$A$64:$A$69)*(N$13=Input!$B$63:$BI$63)*(Input!$B$64:$BI$69))</f>
        <v>0</v>
      </c>
      <c r="O93" s="6">
        <f t="shared" si="88"/>
        <v>37.11999999999999</v>
      </c>
      <c r="P93" s="14">
        <f t="shared" si="76"/>
        <v>0</v>
      </c>
      <c r="R93" s="22" cm="1">
        <f t="array" ref="R93">SUMPRODUCT(($A93=Input!$A$64:$A$69)*(R$13=Input!$B$63:$BI$63)*(Input!$B$64:$BI$69))</f>
        <v>0</v>
      </c>
      <c r="S93" s="6">
        <f t="shared" si="89"/>
        <v>37.11999999999999</v>
      </c>
      <c r="T93" s="14">
        <f t="shared" si="77"/>
        <v>0</v>
      </c>
      <c r="V93" s="22" cm="1">
        <f t="array" ref="V93">SUMPRODUCT(($A93=Input!$A$64:$A$69)*(V$13=Input!$B$63:$BI$63)*(Input!$B$64:$BI$69))</f>
        <v>0</v>
      </c>
      <c r="W93" s="6">
        <f t="shared" si="90"/>
        <v>37.11999999999999</v>
      </c>
      <c r="X93" s="14">
        <f t="shared" si="78"/>
        <v>0</v>
      </c>
      <c r="Z93" s="22" cm="1">
        <f t="array" ref="Z93">SUMPRODUCT(($A93=Input!$A$64:$A$69)*(Z$13=Input!$B$63:$BI$63)*(Input!$B$64:$BI$69))</f>
        <v>0</v>
      </c>
      <c r="AA93" s="6">
        <f t="shared" si="91"/>
        <v>37.11999999999999</v>
      </c>
      <c r="AB93" s="14">
        <f t="shared" si="79"/>
        <v>0</v>
      </c>
      <c r="AD93" s="22" cm="1">
        <f t="array" ref="AD93">SUMPRODUCT(($A93=Input!$A$64:$A$69)*(AD$13=Input!$B$63:$BI$63)*(Input!$B$64:$BI$69))</f>
        <v>0</v>
      </c>
      <c r="AE93" s="6">
        <f t="shared" si="92"/>
        <v>37.11999999999999</v>
      </c>
      <c r="AF93" s="14">
        <f t="shared" si="80"/>
        <v>0</v>
      </c>
      <c r="AH93" s="22" cm="1">
        <f t="array" ref="AH93">SUMPRODUCT(($A93=Input!$A$64:$A$69)*(AH$13=Input!$B$63:$BI$63)*(Input!$B$64:$BI$69))</f>
        <v>0</v>
      </c>
      <c r="AI93" s="6">
        <f t="shared" si="93"/>
        <v>37.11999999999999</v>
      </c>
      <c r="AJ93" s="14">
        <f t="shared" si="81"/>
        <v>0</v>
      </c>
      <c r="AL93" s="22" cm="1">
        <f t="array" ref="AL93">SUMPRODUCT(($A93=Input!$A$64:$A$69)*(AL$13=Input!$B$63:$BI$63)*(Input!$B$64:$BI$69))</f>
        <v>0</v>
      </c>
      <c r="AM93" s="6">
        <f t="shared" si="94"/>
        <v>35.51</v>
      </c>
      <c r="AN93" s="14">
        <f t="shared" si="82"/>
        <v>0</v>
      </c>
      <c r="AP93" s="22" cm="1">
        <f t="array" ref="AP93">SUMPRODUCT(($A93=Input!$A$64:$A$69)*(AP$13=Input!$B$63:$BI$63)*(Input!$B$64:$BI$69))</f>
        <v>0</v>
      </c>
      <c r="AQ93" s="6">
        <f t="shared" si="95"/>
        <v>35.51</v>
      </c>
      <c r="AR93" s="14">
        <f t="shared" si="83"/>
        <v>0</v>
      </c>
      <c r="AT93" s="22" cm="1">
        <f t="array" ref="AT93">SUMPRODUCT(($A93=Input!$A$64:$A$69)*(AT$13=Input!$B$63:$BI$63)*(Input!$B$64:$BI$69))</f>
        <v>0</v>
      </c>
      <c r="AU93" s="6">
        <f t="shared" si="96"/>
        <v>35.51</v>
      </c>
      <c r="AV93" s="14">
        <f t="shared" si="84"/>
        <v>0</v>
      </c>
    </row>
    <row r="94" spans="1:48" ht="14.45" customHeight="1" x14ac:dyDescent="0.25">
      <c r="A94">
        <f>+Input!A113</f>
        <v>0</v>
      </c>
      <c r="B94" s="22" cm="1">
        <f t="array" ref="B94">SUMPRODUCT(($A94=Input!$A$64:$A$69)*(B$13=Input!$B$63:$BI$63)*(Input!$B$64:$BI$69))</f>
        <v>0</v>
      </c>
      <c r="C94" s="6">
        <f t="shared" si="85"/>
        <v>37.08</v>
      </c>
      <c r="D94" s="14">
        <f>ROUND(B94*C94,2)</f>
        <v>0</v>
      </c>
      <c r="F94" s="22" cm="1">
        <f t="array" ref="F94">SUMPRODUCT(($A94=Input!$A$64:$A$69)*(F$13=Input!$B$63:$BI$63)*(Input!$B$64:$BI$69))</f>
        <v>0</v>
      </c>
      <c r="G94" s="6">
        <f t="shared" si="86"/>
        <v>37.08</v>
      </c>
      <c r="H94" s="14">
        <f t="shared" si="74"/>
        <v>0</v>
      </c>
      <c r="J94" s="22" cm="1">
        <f t="array" ref="J94">SUMPRODUCT(($A94=Input!$A$64:$A$69)*(J$13=Input!$B$63:$BI$63)*(Input!$B$64:$BI$69))</f>
        <v>0</v>
      </c>
      <c r="K94" s="6">
        <f t="shared" si="87"/>
        <v>37.08</v>
      </c>
      <c r="L94" s="14">
        <f t="shared" si="75"/>
        <v>0</v>
      </c>
      <c r="N94" s="22" cm="1">
        <f t="array" ref="N94">SUMPRODUCT(($A94=Input!$A$64:$A$69)*(N$13=Input!$B$63:$BI$63)*(Input!$B$64:$BI$69))</f>
        <v>0</v>
      </c>
      <c r="O94" s="6">
        <f t="shared" si="88"/>
        <v>37.11999999999999</v>
      </c>
      <c r="P94" s="14">
        <f t="shared" si="76"/>
        <v>0</v>
      </c>
      <c r="R94" s="22" cm="1">
        <f t="array" ref="R94">SUMPRODUCT(($A94=Input!$A$64:$A$69)*(R$13=Input!$B$63:$BI$63)*(Input!$B$64:$BI$69))</f>
        <v>0</v>
      </c>
      <c r="S94" s="6">
        <f t="shared" si="89"/>
        <v>37.11999999999999</v>
      </c>
      <c r="T94" s="14">
        <f t="shared" si="77"/>
        <v>0</v>
      </c>
      <c r="V94" s="22" cm="1">
        <f t="array" ref="V94">SUMPRODUCT(($A94=Input!$A$64:$A$69)*(V$13=Input!$B$63:$BI$63)*(Input!$B$64:$BI$69))</f>
        <v>0</v>
      </c>
      <c r="W94" s="6">
        <f t="shared" si="90"/>
        <v>37.11999999999999</v>
      </c>
      <c r="X94" s="14">
        <f t="shared" si="78"/>
        <v>0</v>
      </c>
      <c r="Z94" s="22" cm="1">
        <f t="array" ref="Z94">SUMPRODUCT(($A94=Input!$A$64:$A$69)*(Z$13=Input!$B$63:$BI$63)*(Input!$B$64:$BI$69))</f>
        <v>0</v>
      </c>
      <c r="AA94" s="6">
        <f t="shared" si="91"/>
        <v>37.11999999999999</v>
      </c>
      <c r="AB94" s="14">
        <f t="shared" si="79"/>
        <v>0</v>
      </c>
      <c r="AD94" s="22" cm="1">
        <f t="array" ref="AD94">SUMPRODUCT(($A94=Input!$A$64:$A$69)*(AD$13=Input!$B$63:$BI$63)*(Input!$B$64:$BI$69))</f>
        <v>0</v>
      </c>
      <c r="AE94" s="6">
        <f t="shared" si="92"/>
        <v>37.11999999999999</v>
      </c>
      <c r="AF94" s="14">
        <f t="shared" si="80"/>
        <v>0</v>
      </c>
      <c r="AH94" s="22" cm="1">
        <f t="array" ref="AH94">SUMPRODUCT(($A94=Input!$A$64:$A$69)*(AH$13=Input!$B$63:$BI$63)*(Input!$B$64:$BI$69))</f>
        <v>0</v>
      </c>
      <c r="AI94" s="6">
        <f t="shared" si="93"/>
        <v>37.11999999999999</v>
      </c>
      <c r="AJ94" s="14">
        <f t="shared" si="81"/>
        <v>0</v>
      </c>
      <c r="AL94" s="22" cm="1">
        <f t="array" ref="AL94">SUMPRODUCT(($A94=Input!$A$64:$A$69)*(AL$13=Input!$B$63:$BI$63)*(Input!$B$64:$BI$69))</f>
        <v>0</v>
      </c>
      <c r="AM94" s="6">
        <f t="shared" si="94"/>
        <v>35.51</v>
      </c>
      <c r="AN94" s="14">
        <f t="shared" si="82"/>
        <v>0</v>
      </c>
      <c r="AP94" s="22" cm="1">
        <f t="array" ref="AP94">SUMPRODUCT(($A94=Input!$A$64:$A$69)*(AP$13=Input!$B$63:$BI$63)*(Input!$B$64:$BI$69))</f>
        <v>0</v>
      </c>
      <c r="AQ94" s="6">
        <f t="shared" si="95"/>
        <v>35.51</v>
      </c>
      <c r="AR94" s="14">
        <f t="shared" si="83"/>
        <v>0</v>
      </c>
      <c r="AT94" s="22" cm="1">
        <f t="array" ref="AT94">SUMPRODUCT(($A94=Input!$A$64:$A$69)*(AT$13=Input!$B$63:$BI$63)*(Input!$B$64:$BI$69))</f>
        <v>0</v>
      </c>
      <c r="AU94" s="6">
        <f t="shared" si="96"/>
        <v>35.51</v>
      </c>
      <c r="AV94" s="14">
        <f t="shared" si="84"/>
        <v>0</v>
      </c>
    </row>
    <row r="95" spans="1:48" x14ac:dyDescent="0.25">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0.24</v>
      </c>
      <c r="AP95" s="13"/>
      <c r="AR95" s="19">
        <f>SUM(AR89:AR94)</f>
        <v>0.24</v>
      </c>
      <c r="AT95" s="13"/>
      <c r="AV95" s="19">
        <f>SUM(AV89:AV94)</f>
        <v>0.24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37.33</v>
      </c>
      <c r="F97" s="20"/>
      <c r="G97" s="21"/>
      <c r="H97" s="24">
        <f>H70+H86+H89</f>
        <v>37.33</v>
      </c>
      <c r="J97" s="20"/>
      <c r="K97" s="21"/>
      <c r="L97" s="24">
        <f>L70+L86+L89</f>
        <v>37.33</v>
      </c>
      <c r="N97" s="20"/>
      <c r="O97" s="21"/>
      <c r="P97" s="24">
        <f>P70+P86+P89</f>
        <v>37.36999999999999</v>
      </c>
      <c r="R97" s="20"/>
      <c r="S97" s="21"/>
      <c r="T97" s="24">
        <f>T70+T86+T89</f>
        <v>37.36999999999999</v>
      </c>
      <c r="V97" s="20"/>
      <c r="W97" s="21"/>
      <c r="X97" s="24">
        <f>X70+X86+X89</f>
        <v>37.36999999999999</v>
      </c>
      <c r="Z97" s="20"/>
      <c r="AA97" s="21"/>
      <c r="AB97" s="24">
        <f>AB70+AB86+AB89</f>
        <v>37.36999999999999</v>
      </c>
      <c r="AD97" s="20"/>
      <c r="AE97" s="21"/>
      <c r="AF97" s="24">
        <f>AF70+AF86+AF89</f>
        <v>37.36999999999999</v>
      </c>
      <c r="AH97" s="20"/>
      <c r="AI97" s="21"/>
      <c r="AJ97" s="24">
        <f>AJ70+AJ86+AJ89</f>
        <v>37.36999999999999</v>
      </c>
      <c r="AL97" s="20"/>
      <c r="AM97" s="21"/>
      <c r="AN97" s="24">
        <f>AN70+AN86+AN89</f>
        <v>35.75</v>
      </c>
      <c r="AP97" s="20"/>
      <c r="AQ97" s="21"/>
      <c r="AR97" s="24">
        <f>AR70+AR86+AR89</f>
        <v>35.75</v>
      </c>
      <c r="AS97" s="98"/>
      <c r="AT97" s="20"/>
      <c r="AU97" s="21"/>
      <c r="AV97" s="24">
        <f>AV70+AV86+AV89</f>
        <v>35.75</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East Los Angeles</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f>Input!C11</f>
        <v>8</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East Los Angeles</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0.79</v>
      </c>
      <c r="C17" s="2">
        <f>IF($B$7&gt;Input!F$102,Input!F$102,'Residential Bills_Yr 4_avg'!$B$7)</f>
        <v>6</v>
      </c>
      <c r="D17" s="14">
        <f>ROUND(IFERROR(B17*C17," "),2)</f>
        <v>4.74</v>
      </c>
      <c r="F17" s="18">
        <f>INDEX(Input!$B$22:$BI$26,MATCH('Residential Bills_Yr 4_avg'!$A17,Input!$A$22:$A$26,0),MATCH('Residential Bills_Yr 4_avg'!F$13,Input!$B$21:$BI$21,0))</f>
        <v>0.79</v>
      </c>
      <c r="G17" s="2">
        <f>IF($B$7&gt;Input!G$102,Input!G$102,'Residential Bills_Yr 4_avg'!$B$7)</f>
        <v>6</v>
      </c>
      <c r="H17" s="14">
        <f>ROUND(IFERROR(F17*G17," "),2)</f>
        <v>4.74</v>
      </c>
      <c r="J17" s="18">
        <f>INDEX(Input!$B$22:$BI$26,MATCH('Residential Bills_Yr 4_avg'!$A17,Input!$A$22:$A$26,0),MATCH('Residential Bills_Yr 4_avg'!J$13,Input!$B$21:$BI$21,0))</f>
        <v>0.79</v>
      </c>
      <c r="K17" s="2">
        <f>IF($B$7&gt;Input!H$102,Input!H$102,'Residential Bills_Yr 4_avg'!$B$7)</f>
        <v>6</v>
      </c>
      <c r="L17" s="14">
        <f>ROUND(IFERROR(J17*K17," "),2)</f>
        <v>4.74</v>
      </c>
      <c r="N17" s="18">
        <f>INDEX(Input!$B$22:$BI$26,MATCH('Residential Bills_Yr 4_avg'!$A17,Input!$A$22:$A$26,0),MATCH('Residential Bills_Yr 4_avg'!N$13,Input!$B$21:$BI$21,0))</f>
        <v>0.79</v>
      </c>
      <c r="O17" s="2">
        <f>IF($B$7&gt;Input!I$102,Input!I$102,'Residential Bills_Yr 4_avg'!$B$7)</f>
        <v>6</v>
      </c>
      <c r="P17" s="14">
        <f>ROUND(IFERROR(N17*O17," "),2)</f>
        <v>4.74</v>
      </c>
      <c r="R17" s="18">
        <f>INDEX(Input!$B$22:$BI$26,MATCH('Residential Bills_Yr 4_avg'!$A17,Input!$A$22:$A$26,0),MATCH('Residential Bills_Yr 4_avg'!R$13,Input!$B$21:$BI$21,0))</f>
        <v>0.79</v>
      </c>
      <c r="S17" s="2">
        <f>IF($B$7&gt;Input!J$102,Input!J$102,'Residential Bills_Yr 4_avg'!$B$7)</f>
        <v>6</v>
      </c>
      <c r="T17" s="14">
        <f>ROUND(IFERROR(R17*S17," "),2)</f>
        <v>4.74</v>
      </c>
      <c r="V17" s="18">
        <f>INDEX(Input!$B$22:$BI$26,MATCH('Residential Bills_Yr 4_avg'!$A17,Input!$A$22:$A$26,0),MATCH('Residential Bills_Yr 4_avg'!V$13,Input!$B$21:$BI$21,0))</f>
        <v>0.79</v>
      </c>
      <c r="W17" s="2">
        <f>IF($B$7&gt;Input!K$102,Input!K$102,'Residential Bills_Yr 4_avg'!$B$7)</f>
        <v>6</v>
      </c>
      <c r="X17" s="14">
        <f>ROUND(IFERROR(V17*W17," "),2)</f>
        <v>4.74</v>
      </c>
      <c r="Z17" s="18">
        <f>INDEX(Input!$B$22:$BI$26,MATCH('Residential Bills_Yr 4_avg'!$A17,Input!$A$22:$A$26,0),MATCH('Residential Bills_Yr 4_avg'!Z$13,Input!$B$21:$BI$21,0))</f>
        <v>0.79</v>
      </c>
      <c r="AA17" s="2">
        <f>IF($B$7&gt;Input!L$102,Input!L$102,'Residential Bills_Yr 4_avg'!$B$7)</f>
        <v>6</v>
      </c>
      <c r="AB17" s="14">
        <f>ROUND(IFERROR(Z17*AA17," "),2)</f>
        <v>4.74</v>
      </c>
      <c r="AD17" s="18">
        <f>INDEX(Input!$B$22:$BI$26,MATCH('Residential Bills_Yr 4_avg'!$A17,Input!$A$22:$A$26,0),MATCH('Residential Bills_Yr 4_avg'!AD$13,Input!$B$21:$BI$21,0))</f>
        <v>0.79</v>
      </c>
      <c r="AE17" s="2">
        <f>IF($B$7&gt;Input!M$102,Input!M$102,'Residential Bills_Yr 4_avg'!$B$7)</f>
        <v>6</v>
      </c>
      <c r="AF17" s="14">
        <f>ROUND(IFERROR(AD17*AE17," "),2)</f>
        <v>4.74</v>
      </c>
      <c r="AH17" s="18">
        <f>INDEX(Input!$B$22:$BI$26,MATCH('Residential Bills_Yr 4_avg'!$A17,Input!$A$22:$A$26,0),MATCH('Residential Bills_Yr 4_avg'!AH$13,Input!$B$21:$BI$21,0))</f>
        <v>0.79</v>
      </c>
      <c r="AI17" s="2">
        <f>IF($B$7&gt;Input!N$102,Input!N$102,'Residential Bills_Yr 4_avg'!$B$7)</f>
        <v>6</v>
      </c>
      <c r="AJ17" s="14">
        <f>ROUND(IFERROR(AH17*AI17," "),2)</f>
        <v>4.74</v>
      </c>
      <c r="AL17" s="18">
        <f>INDEX(Input!$B$22:$BI$26,MATCH('Residential Bills_Yr 4_avg'!$A17,Input!$A$22:$A$26,0),MATCH('Residential Bills_Yr 4_avg'!AL$13,Input!$B$21:$BI$21,0))</f>
        <v>0.79</v>
      </c>
      <c r="AM17" s="2">
        <f>IF($B$7&gt;Input!O$102,Input!O$102,'Residential Bills_Yr 4_avg'!$B$7)</f>
        <v>6</v>
      </c>
      <c r="AN17" s="14">
        <f>ROUND(IFERROR(AL17*AM17," "),2)</f>
        <v>4.74</v>
      </c>
      <c r="AP17" s="18">
        <f>INDEX(Input!$B$22:$BI$26,MATCH('Residential Bills_Yr 4_avg'!$A17,Input!$A$22:$A$26,0),MATCH('Residential Bills_Yr 4_avg'!AP$13,Input!$B$21:$BI$21,0))</f>
        <v>0.79</v>
      </c>
      <c r="AQ17" s="2">
        <f>IF($B$7&gt;Input!P$102,Input!P$102,'Residential Bills_Yr 4_avg'!$B$7)</f>
        <v>6</v>
      </c>
      <c r="AR17" s="14">
        <f>ROUND(IFERROR(AP17*AQ17," "),2)</f>
        <v>4.74</v>
      </c>
      <c r="AS17" s="6"/>
      <c r="AT17" s="18">
        <f>INDEX(Input!$B$22:$BI$26,MATCH('Residential Bills_Yr 4_avg'!$A17,Input!$A$22:$A$26,0),MATCH('Residential Bills_Yr 4_avg'!AT$13,Input!$B$21:$BI$21,0))</f>
        <v>0.79</v>
      </c>
      <c r="AU17" s="2">
        <f>IF($B$7&gt;Input!Q$102,Input!Q$102,'Residential Bills_Yr 4_avg'!$B$7)</f>
        <v>6</v>
      </c>
      <c r="AV17" s="14">
        <f>ROUND(IFERROR(AT17*AU17," "),2)</f>
        <v>4.74</v>
      </c>
    </row>
    <row r="18" spans="1:48" x14ac:dyDescent="0.25">
      <c r="A18" t="str">
        <f>Input!A23</f>
        <v>Tier 2</v>
      </c>
      <c r="B18" s="18">
        <f>INDEX(Input!$B$22:$BI$26,MATCH('Residential Bills_Yr 4_avg'!$A18,Input!$A$22:$A$26,0),MATCH('Residential Bills_Yr 4_avg'!B$13,Input!$B$21:$BI$21,0))</f>
        <v>3.1598000000000002</v>
      </c>
      <c r="C18" s="2">
        <f>IF(($B$7-C17)&gt;Input!F$103,Input!F$103,($B$7-C17))</f>
        <v>2</v>
      </c>
      <c r="D18" s="14">
        <f>ROUND(IFERROR(B18*C18," "),2)</f>
        <v>6.32</v>
      </c>
      <c r="F18" s="18">
        <f>INDEX(Input!$B$22:$BI$26,MATCH('Residential Bills_Yr 4_avg'!$A18,Input!$A$22:$A$26,0),MATCH('Residential Bills_Yr 4_avg'!F$13,Input!$B$21:$BI$21,0))</f>
        <v>3.1598000000000002</v>
      </c>
      <c r="G18" s="2">
        <f>IF(($B$7-G17)&gt;Input!G$103,Input!G$103,($B$7-G17))</f>
        <v>2</v>
      </c>
      <c r="H18" s="14">
        <f>ROUND(IFERROR(F18*G18," "),2)</f>
        <v>6.32</v>
      </c>
      <c r="J18" s="18">
        <f>INDEX(Input!$B$22:$BI$26,MATCH('Residential Bills_Yr 4_avg'!$A18,Input!$A$22:$A$26,0),MATCH('Residential Bills_Yr 4_avg'!J$13,Input!$B$21:$BI$21,0))</f>
        <v>3.1598000000000002</v>
      </c>
      <c r="K18" s="2">
        <f>IF(($B$7-K17)&gt;Input!H$103,Input!H$103,($B$7-K17))</f>
        <v>2</v>
      </c>
      <c r="L18" s="14">
        <f>ROUND(IFERROR(J18*K18," "),2)</f>
        <v>6.32</v>
      </c>
      <c r="N18" s="18">
        <f>INDEX(Input!$B$22:$BI$26,MATCH('Residential Bills_Yr 4_avg'!$A18,Input!$A$22:$A$26,0),MATCH('Residential Bills_Yr 4_avg'!N$13,Input!$B$21:$BI$21,0))</f>
        <v>3.1598000000000002</v>
      </c>
      <c r="O18" s="2">
        <f>IF(($B$7-O17)&gt;Input!I$103,Input!I$103,($B$7-O17))</f>
        <v>2</v>
      </c>
      <c r="P18" s="14">
        <f>ROUND(IFERROR(N18*O18," "),2)</f>
        <v>6.32</v>
      </c>
      <c r="R18" s="18">
        <f>INDEX(Input!$B$22:$BI$26,MATCH('Residential Bills_Yr 4_avg'!$A18,Input!$A$22:$A$26,0),MATCH('Residential Bills_Yr 4_avg'!R$13,Input!$B$21:$BI$21,0))</f>
        <v>3.1598000000000002</v>
      </c>
      <c r="S18" s="2">
        <f>IF(($B$7-S17)&gt;Input!J$103,Input!J$103,($B$7-S17))</f>
        <v>2</v>
      </c>
      <c r="T18" s="14">
        <f>ROUND(IFERROR(R18*S18," "),2)</f>
        <v>6.32</v>
      </c>
      <c r="V18" s="18">
        <f>INDEX(Input!$B$22:$BI$26,MATCH('Residential Bills_Yr 4_avg'!$A18,Input!$A$22:$A$26,0),MATCH('Residential Bills_Yr 4_avg'!V$13,Input!$B$21:$BI$21,0))</f>
        <v>3.1598000000000002</v>
      </c>
      <c r="W18" s="2">
        <f>IF(($B$7-W17)&gt;Input!K$103,Input!K$103,($B$7-W17))</f>
        <v>2</v>
      </c>
      <c r="X18" s="14">
        <f>ROUND(IFERROR(V18*W18," "),2)</f>
        <v>6.32</v>
      </c>
      <c r="Z18" s="18">
        <f>INDEX(Input!$B$22:$BI$26,MATCH('Residential Bills_Yr 4_avg'!$A18,Input!$A$22:$A$26,0),MATCH('Residential Bills_Yr 4_avg'!Z$13,Input!$B$21:$BI$21,0))</f>
        <v>3.1598000000000002</v>
      </c>
      <c r="AA18" s="2">
        <f>IF(($B$7-AA17)&gt;Input!L$103,Input!L$103,($B$7-AA17))</f>
        <v>2</v>
      </c>
      <c r="AB18" s="14">
        <f>ROUND(IFERROR(Z18*AA18," "),2)</f>
        <v>6.32</v>
      </c>
      <c r="AD18" s="18">
        <f>INDEX(Input!$B$22:$BI$26,MATCH('Residential Bills_Yr 4_avg'!$A18,Input!$A$22:$A$26,0),MATCH('Residential Bills_Yr 4_avg'!AD$13,Input!$B$21:$BI$21,0))</f>
        <v>3.1598000000000002</v>
      </c>
      <c r="AE18" s="2">
        <f>IF(($B$7-AE17)&gt;Input!M$103,Input!M$103,($B$7-AE17))</f>
        <v>2</v>
      </c>
      <c r="AF18" s="14">
        <f>ROUND(IFERROR(AD18*AE18," "),2)</f>
        <v>6.32</v>
      </c>
      <c r="AH18" s="18">
        <f>INDEX(Input!$B$22:$BI$26,MATCH('Residential Bills_Yr 4_avg'!$A18,Input!$A$22:$A$26,0),MATCH('Residential Bills_Yr 4_avg'!AH$13,Input!$B$21:$BI$21,0))</f>
        <v>3.1598000000000002</v>
      </c>
      <c r="AI18" s="2">
        <f>IF(($B$7-AI17)&gt;Input!N$103,Input!N$103,($B$7-AI17))</f>
        <v>2</v>
      </c>
      <c r="AJ18" s="14">
        <f>ROUND(IFERROR(AH18*AI18," "),2)</f>
        <v>6.32</v>
      </c>
      <c r="AL18" s="18">
        <f>INDEX(Input!$B$22:$BI$26,MATCH('Residential Bills_Yr 4_avg'!$A18,Input!$A$22:$A$26,0),MATCH('Residential Bills_Yr 4_avg'!AL$13,Input!$B$21:$BI$21,0))</f>
        <v>3.1598000000000002</v>
      </c>
      <c r="AM18" s="2">
        <f>IF(($B$7-AM17)&gt;Input!O$103,Input!O$103,($B$7-AM17))</f>
        <v>2</v>
      </c>
      <c r="AN18" s="14">
        <f>ROUND(IFERROR(AL18*AM18," "),2)</f>
        <v>6.32</v>
      </c>
      <c r="AP18" s="18">
        <f>INDEX(Input!$B$22:$BI$26,MATCH('Residential Bills_Yr 4_avg'!$A18,Input!$A$22:$A$26,0),MATCH('Residential Bills_Yr 4_avg'!AP$13,Input!$B$21:$BI$21,0))</f>
        <v>3.1598000000000002</v>
      </c>
      <c r="AQ18" s="2">
        <f>IF(($B$7-AQ17)&gt;Input!P$103,Input!P$103,($B$7-AQ17))</f>
        <v>2</v>
      </c>
      <c r="AR18" s="14">
        <f>ROUND(IFERROR(AP18*AQ18," "),2)</f>
        <v>6.32</v>
      </c>
      <c r="AS18" s="6"/>
      <c r="AT18" s="18">
        <f>INDEX(Input!$B$22:$BI$26,MATCH('Residential Bills_Yr 4_avg'!$A18,Input!$A$22:$A$26,0),MATCH('Residential Bills_Yr 4_avg'!AT$13,Input!$B$21:$BI$21,0))</f>
        <v>3.1598000000000002</v>
      </c>
      <c r="AU18" s="2">
        <f>IF(($B$7-AU17)&gt;Input!Q$103,Input!Q$103,($B$7-AU17))</f>
        <v>2</v>
      </c>
      <c r="AV18" s="14">
        <f>ROUND(IFERROR(AT18*AU18," "),2)</f>
        <v>6.32</v>
      </c>
    </row>
    <row r="19" spans="1:48" x14ac:dyDescent="0.25">
      <c r="A19" t="str">
        <f>Input!A24</f>
        <v>Tier 3</v>
      </c>
      <c r="B19" s="18">
        <f>INDEX(Input!$B$22:$BI$26,MATCH('Residential Bills_Yr 4_avg'!$A19,Input!$A$22:$A$26,0),MATCH('Residential Bills_Yr 4_avg'!B$13,Input!$B$21:$BI$21,0))</f>
        <v>6.3193999999999999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12.6388</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8</v>
      </c>
      <c r="D22" s="19">
        <f>SUM(D17:D21)+D14</f>
        <v>43.940000000000005</v>
      </c>
      <c r="F22" s="13"/>
      <c r="G22" s="2">
        <f>SUM(G17:G21)</f>
        <v>8</v>
      </c>
      <c r="H22" s="19">
        <f>SUM(H17:H21)+H14</f>
        <v>43.940000000000005</v>
      </c>
      <c r="J22" s="13"/>
      <c r="K22" s="2">
        <f>SUM(K17:K21)</f>
        <v>8</v>
      </c>
      <c r="L22" s="19">
        <f>SUM(L17:L21)+L14</f>
        <v>43.940000000000005</v>
      </c>
      <c r="N22" s="13"/>
      <c r="O22" s="2">
        <f>SUM(O17:O21)</f>
        <v>8</v>
      </c>
      <c r="P22" s="19">
        <f>SUM(P17:P21)+P14</f>
        <v>43.940000000000005</v>
      </c>
      <c r="R22" s="13"/>
      <c r="S22" s="2">
        <f>SUM(S17:S21)</f>
        <v>8</v>
      </c>
      <c r="T22" s="19">
        <f>SUM(T17:T21)+T14</f>
        <v>43.940000000000005</v>
      </c>
      <c r="V22" s="13"/>
      <c r="W22" s="2">
        <f>SUM(W17:W21)</f>
        <v>8</v>
      </c>
      <c r="X22" s="19">
        <f>SUM(X17:X21)+X14</f>
        <v>43.940000000000005</v>
      </c>
      <c r="Z22" s="13"/>
      <c r="AA22" s="2">
        <f>SUM(AA17:AA21)</f>
        <v>8</v>
      </c>
      <c r="AB22" s="19">
        <f>SUM(AB17:AB21)+AB14</f>
        <v>43.940000000000005</v>
      </c>
      <c r="AD22" s="13"/>
      <c r="AE22" s="2">
        <f>SUM(AE17:AE21)</f>
        <v>8</v>
      </c>
      <c r="AF22" s="19">
        <f>SUM(AF17:AF21)+AF14</f>
        <v>43.940000000000005</v>
      </c>
      <c r="AH22" s="13"/>
      <c r="AI22" s="2">
        <f>SUM(AI17:AI21)</f>
        <v>8</v>
      </c>
      <c r="AJ22" s="19">
        <f>SUM(AJ17:AJ21)+AJ14</f>
        <v>43.940000000000005</v>
      </c>
      <c r="AL22" s="13"/>
      <c r="AM22" s="2">
        <f>SUM(AM17:AM21)</f>
        <v>8</v>
      </c>
      <c r="AN22" s="19">
        <f>SUM(AN17:AN21)+AN14</f>
        <v>43.940000000000005</v>
      </c>
      <c r="AP22" s="13"/>
      <c r="AQ22" s="2">
        <f>SUM(AQ17:AQ21)</f>
        <v>8</v>
      </c>
      <c r="AR22" s="19">
        <f>SUM(AR17:AR21)+AR14</f>
        <v>43.940000000000005</v>
      </c>
      <c r="AS22" s="43"/>
      <c r="AT22" s="13"/>
      <c r="AU22" s="2">
        <f>SUM(AU17:AU21)</f>
        <v>8</v>
      </c>
      <c r="AV22" s="19">
        <f>SUM(AV17:AV21)+AV14</f>
        <v>43.940000000000005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43.940000000000005</v>
      </c>
      <c r="D25" s="14">
        <f t="shared" ref="D25:D37" si="12">ROUND(IF(C25="Fixed",B25,(B25*C25)),2)</f>
        <v>1.55</v>
      </c>
      <c r="F25" s="96">
        <f>INDEX(Input!$C$33:$BJ$45,MATCH($A25,Input!$A$33:$A$45,0),MATCH(F$13,Input!$C$32:$BJ$32,0))</f>
        <v>3.5180000000000003E-2</v>
      </c>
      <c r="G25" s="23">
        <f>IF(VLOOKUP($A25,Input!$A$33:$B$45,2,FALSE)="Percentage",H$22,IF(VLOOKUP($A25,Input!$A$33:$B$45,2,FALSE)="Fixed","Fixed",(G$22)))</f>
        <v>43.940000000000005</v>
      </c>
      <c r="H25" s="14">
        <f t="shared" ref="H25:H37" si="13">ROUND(IF(G25="Fixed",F25,(F25*G25)),2)</f>
        <v>1.55</v>
      </c>
      <c r="J25" s="96">
        <f>INDEX(Input!$C$33:$BJ$45,MATCH($A25,Input!$A$33:$A$45,0),MATCH(J$13,Input!$C$32:$BJ$32,0))</f>
        <v>3.5180000000000003E-2</v>
      </c>
      <c r="K25" s="23">
        <f>IF(VLOOKUP($A25,Input!$A$33:$B$45,2,FALSE)="Percentage",L$22,IF(VLOOKUP($A25,Input!$A$33:$B$45,2,FALSE)="Fixed","Fixed",(K$22)))</f>
        <v>43.940000000000005</v>
      </c>
      <c r="L25" s="14">
        <f t="shared" ref="L25:L37" si="14">ROUND(IF(K25="Fixed",J25,(J25*K25)),2)</f>
        <v>1.55</v>
      </c>
      <c r="N25" s="96">
        <f>INDEX(Input!$C$33:$BJ$45,MATCH($A25,Input!$A$33:$A$45,0),MATCH(N$13,Input!$C$32:$BJ$32,0))</f>
        <v>3.5180000000000003E-2</v>
      </c>
      <c r="O25" s="23">
        <f>IF(VLOOKUP($A25,Input!$A$33:$B$45,2,FALSE)="Percentage",P$22,IF(VLOOKUP($A25,Input!$A$33:$B$45,2,FALSE)="Fixed","Fixed",(O$22)))</f>
        <v>43.940000000000005</v>
      </c>
      <c r="P25" s="14">
        <f t="shared" ref="P25:P37" si="15">ROUND(IF(O25="Fixed",N25,(N25*O25)),2)</f>
        <v>1.55</v>
      </c>
      <c r="R25" s="96">
        <f>INDEX(Input!$C$33:$BJ$45,MATCH($A25,Input!$A$33:$A$45,0),MATCH(R$13,Input!$C$32:$BJ$32,0))</f>
        <v>3.5180000000000003E-2</v>
      </c>
      <c r="S25" s="23">
        <f>IF(VLOOKUP($A25,Input!$A$33:$B$45,2,FALSE)="Percentage",T$22,IF(VLOOKUP($A25,Input!$A$33:$B$45,2,FALSE)="Fixed","Fixed",(S$22)))</f>
        <v>43.940000000000005</v>
      </c>
      <c r="T25" s="14">
        <f t="shared" ref="T25:T37" si="16">ROUND(IF(S25="Fixed",R25,(R25*S25)),2)</f>
        <v>1.55</v>
      </c>
      <c r="V25" s="96">
        <f>INDEX(Input!$C$33:$BJ$45,MATCH($A25,Input!$A$33:$A$45,0),MATCH(V$13,Input!$C$32:$BJ$32,0))</f>
        <v>3.5180000000000003E-2</v>
      </c>
      <c r="W25" s="23">
        <f>IF(VLOOKUP($A25,Input!$A$33:$B$45,2,FALSE)="Percentage",X$22,IF(VLOOKUP($A25,Input!$A$33:$B$45,2,FALSE)="Fixed","Fixed",(W$22)))</f>
        <v>43.940000000000005</v>
      </c>
      <c r="X25" s="14">
        <f t="shared" ref="X25:X37" si="17">ROUND(IF(W25="Fixed",V25,(V25*W25)),2)</f>
        <v>1.55</v>
      </c>
      <c r="Z25" s="96">
        <f>INDEX(Input!$C$33:$BJ$45,MATCH($A25,Input!$A$33:$A$45,0),MATCH(Z$13,Input!$C$32:$BJ$32,0))</f>
        <v>3.5180000000000003E-2</v>
      </c>
      <c r="AA25" s="23">
        <f>IF(VLOOKUP($A25,Input!$A$33:$B$45,2,FALSE)="Percentage",AB$22,IF(VLOOKUP($A25,Input!$A$33:$B$45,2,FALSE)="Fixed","Fixed",(AA$22)))</f>
        <v>43.940000000000005</v>
      </c>
      <c r="AB25" s="14">
        <f t="shared" ref="AB25:AB37" si="18">ROUND(IF(AA25="Fixed",Z25,(Z25*AA25)),2)</f>
        <v>1.55</v>
      </c>
      <c r="AD25" s="96">
        <f>INDEX(Input!$C$33:$BJ$45,MATCH($A25,Input!$A$33:$A$45,0),MATCH(AD$13,Input!$C$32:$BJ$32,0))</f>
        <v>3.5180000000000003E-2</v>
      </c>
      <c r="AE25" s="23">
        <f>IF(VLOOKUP($A25,Input!$A$33:$B$45,2,FALSE)="Percentage",AF$22,IF(VLOOKUP($A25,Input!$A$33:$B$45,2,FALSE)="Fixed","Fixed",(AE$22)))</f>
        <v>43.940000000000005</v>
      </c>
      <c r="AF25" s="14">
        <f t="shared" ref="AF25:AF37" si="19">ROUND(IF(AE25="Fixed",AD25,(AD25*AE25)),2)</f>
        <v>1.55</v>
      </c>
      <c r="AH25" s="96">
        <f>INDEX(Input!$C$33:$BJ$45,MATCH($A25,Input!$A$33:$A$45,0),MATCH(AH$13,Input!$C$32:$BJ$32,0))</f>
        <v>3.5180000000000003E-2</v>
      </c>
      <c r="AI25" s="23">
        <f>IF(VLOOKUP($A25,Input!$A$33:$B$45,2,FALSE)="Percentage",AJ$22,IF(VLOOKUP($A25,Input!$A$33:$B$45,2,FALSE)="Fixed","Fixed",(AI$22)))</f>
        <v>43.940000000000005</v>
      </c>
      <c r="AJ25" s="14">
        <f t="shared" ref="AJ25:AJ37" si="20">ROUND(IF(AI25="Fixed",AH25,(AH25*AI25)),2)</f>
        <v>1.55</v>
      </c>
      <c r="AL25" s="96">
        <f>INDEX(Input!$C$33:$BJ$45,MATCH($A25,Input!$A$33:$A$45,0),MATCH(AL$13,Input!$C$32:$BJ$32,0))</f>
        <v>3.5180000000000003E-2</v>
      </c>
      <c r="AM25" s="23">
        <f>IF(VLOOKUP($A25,Input!$A$33:$B$45,2,FALSE)="Percentage",AN$22,IF(VLOOKUP($A25,Input!$A$33:$B$45,2,FALSE)="Fixed","Fixed",(AM$22)))</f>
        <v>43.940000000000005</v>
      </c>
      <c r="AN25" s="14">
        <f t="shared" ref="AN25:AN37" si="21">ROUND(IF(AM25="Fixed",AL25,(AL25*AM25)),2)</f>
        <v>1.55</v>
      </c>
      <c r="AP25" s="96">
        <f>INDEX(Input!$C$33:$BJ$45,MATCH($A25,Input!$A$33:$A$45,0),MATCH(AP$13,Input!$C$32:$BJ$32,0))</f>
        <v>3.5180000000000003E-2</v>
      </c>
      <c r="AQ25" s="23">
        <f>IF(VLOOKUP($A25,Input!$A$33:$B$45,2,FALSE)="Percentage",AR$22,IF(VLOOKUP($A25,Input!$A$33:$B$45,2,FALSE)="Fixed","Fixed",(AQ$22)))</f>
        <v>43.940000000000005</v>
      </c>
      <c r="AR25" s="14">
        <f t="shared" ref="AR25:AR37" si="22">ROUND(IF(AQ25="Fixed",AP25,(AP25*AQ25)),2)</f>
        <v>1.55</v>
      </c>
      <c r="AS25" s="6"/>
      <c r="AT25" s="96">
        <f>INDEX(Input!$C$33:$BJ$45,MATCH($A25,Input!$A$33:$A$45,0),MATCH(AT$13,Input!$C$32:$BJ$32,0))</f>
        <v>3.5180000000000003E-2</v>
      </c>
      <c r="AU25" s="23">
        <f>IF(VLOOKUP($A25,Input!$A$33:$B$45,2,FALSE)="Percentage",AV$22,IF(VLOOKUP($A25,Input!$A$33:$B$45,2,FALSE)="Fixed","Fixed",(AU$22)))</f>
        <v>43.940000000000005</v>
      </c>
      <c r="AV25" s="14">
        <f t="shared" ref="AV25:AV37" si="23">ROUND(IF(AU25="Fixed",AT25,(AT25*AU25)),2)</f>
        <v>1.55</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43.940000000000005</v>
      </c>
      <c r="D26" s="14">
        <f t="shared" si="12"/>
        <v>0.52</v>
      </c>
      <c r="F26" s="96">
        <f>INDEX(Input!$C$33:$BJ$45,MATCH($A26,Input!$A$33:$A$45,0),MATCH(F$13,Input!$C$32:$BJ$32,0))</f>
        <v>1.1875999999999999E-2</v>
      </c>
      <c r="G26" s="23">
        <f>IF(VLOOKUP($A26,Input!$A$33:$B$45,2,FALSE)="Percentage",H$22,IF(VLOOKUP($A26,Input!$A$33:$B$45,2,FALSE)="Fixed","Fixed",(G$22)))</f>
        <v>43.940000000000005</v>
      </c>
      <c r="H26" s="14">
        <f t="shared" si="13"/>
        <v>0.52</v>
      </c>
      <c r="J26" s="96">
        <f>INDEX(Input!$C$33:$BJ$45,MATCH($A26,Input!$A$33:$A$45,0),MATCH(J$13,Input!$C$32:$BJ$32,0))</f>
        <v>1.1875999999999999E-2</v>
      </c>
      <c r="K26" s="23">
        <f>IF(VLOOKUP($A26,Input!$A$33:$B$45,2,FALSE)="Percentage",L$22,IF(VLOOKUP($A26,Input!$A$33:$B$45,2,FALSE)="Fixed","Fixed",(K$22)))</f>
        <v>43.940000000000005</v>
      </c>
      <c r="L26" s="14">
        <f t="shared" si="14"/>
        <v>0.52</v>
      </c>
      <c r="N26" s="96">
        <f>INDEX(Input!$C$33:$BJ$45,MATCH($A26,Input!$A$33:$A$45,0),MATCH(N$13,Input!$C$32:$BJ$32,0))</f>
        <v>1.1875999999999999E-2</v>
      </c>
      <c r="O26" s="23">
        <f>IF(VLOOKUP($A26,Input!$A$33:$B$45,2,FALSE)="Percentage",P$22,IF(VLOOKUP($A26,Input!$A$33:$B$45,2,FALSE)="Fixed","Fixed",(O$22)))</f>
        <v>43.940000000000005</v>
      </c>
      <c r="P26" s="14">
        <f t="shared" si="15"/>
        <v>0.52</v>
      </c>
      <c r="R26" s="96">
        <f>INDEX(Input!$C$33:$BJ$45,MATCH($A26,Input!$A$33:$A$45,0),MATCH(R$13,Input!$C$32:$BJ$32,0))</f>
        <v>1.1875999999999999E-2</v>
      </c>
      <c r="S26" s="23">
        <f>IF(VLOOKUP($A26,Input!$A$33:$B$45,2,FALSE)="Percentage",T$22,IF(VLOOKUP($A26,Input!$A$33:$B$45,2,FALSE)="Fixed","Fixed",(S$22)))</f>
        <v>43.940000000000005</v>
      </c>
      <c r="T26" s="14">
        <f t="shared" si="16"/>
        <v>0.52</v>
      </c>
      <c r="V26" s="96">
        <f>INDEX(Input!$C$33:$BJ$45,MATCH($A26,Input!$A$33:$A$45,0),MATCH(V$13,Input!$C$32:$BJ$32,0))</f>
        <v>1.1875999999999999E-2</v>
      </c>
      <c r="W26" s="23">
        <f>IF(VLOOKUP($A26,Input!$A$33:$B$45,2,FALSE)="Percentage",X$22,IF(VLOOKUP($A26,Input!$A$33:$B$45,2,FALSE)="Fixed","Fixed",(W$22)))</f>
        <v>43.940000000000005</v>
      </c>
      <c r="X26" s="14">
        <f t="shared" si="17"/>
        <v>0.52</v>
      </c>
      <c r="Z26" s="96">
        <f>INDEX(Input!$C$33:$BJ$45,MATCH($A26,Input!$A$33:$A$45,0),MATCH(Z$13,Input!$C$32:$BJ$32,0))</f>
        <v>1.1875999999999999E-2</v>
      </c>
      <c r="AA26" s="23">
        <f>IF(VLOOKUP($A26,Input!$A$33:$B$45,2,FALSE)="Percentage",AB$22,IF(VLOOKUP($A26,Input!$A$33:$B$45,2,FALSE)="Fixed","Fixed",(AA$22)))</f>
        <v>43.940000000000005</v>
      </c>
      <c r="AB26" s="14">
        <f t="shared" si="18"/>
        <v>0.52</v>
      </c>
      <c r="AD26" s="96">
        <f>INDEX(Input!$C$33:$BJ$45,MATCH($A26,Input!$A$33:$A$45,0),MATCH(AD$13,Input!$C$32:$BJ$32,0))</f>
        <v>1.1875999999999999E-2</v>
      </c>
      <c r="AE26" s="23">
        <f>IF(VLOOKUP($A26,Input!$A$33:$B$45,2,FALSE)="Percentage",AF$22,IF(VLOOKUP($A26,Input!$A$33:$B$45,2,FALSE)="Fixed","Fixed",(AE$22)))</f>
        <v>43.940000000000005</v>
      </c>
      <c r="AF26" s="14">
        <f t="shared" si="19"/>
        <v>0.52</v>
      </c>
      <c r="AH26" s="96">
        <f>INDEX(Input!$C$33:$BJ$45,MATCH($A26,Input!$A$33:$A$45,0),MATCH(AH$13,Input!$C$32:$BJ$32,0))</f>
        <v>1.1875999999999999E-2</v>
      </c>
      <c r="AI26" s="23">
        <f>IF(VLOOKUP($A26,Input!$A$33:$B$45,2,FALSE)="Percentage",AJ$22,IF(VLOOKUP($A26,Input!$A$33:$B$45,2,FALSE)="Fixed","Fixed",(AI$22)))</f>
        <v>43.940000000000005</v>
      </c>
      <c r="AJ26" s="14">
        <f t="shared" si="20"/>
        <v>0.52</v>
      </c>
      <c r="AL26" s="96">
        <f>INDEX(Input!$C$33:$BJ$45,MATCH($A26,Input!$A$33:$A$45,0),MATCH(AL$13,Input!$C$32:$BJ$32,0))</f>
        <v>1.1875999999999999E-2</v>
      </c>
      <c r="AM26" s="23">
        <f>IF(VLOOKUP($A26,Input!$A$33:$B$45,2,FALSE)="Percentage",AN$22,IF(VLOOKUP($A26,Input!$A$33:$B$45,2,FALSE)="Fixed","Fixed",(AM$22)))</f>
        <v>43.940000000000005</v>
      </c>
      <c r="AN26" s="14">
        <f t="shared" si="21"/>
        <v>0.52</v>
      </c>
      <c r="AP26" s="96">
        <f>INDEX(Input!$C$33:$BJ$45,MATCH($A26,Input!$A$33:$A$45,0),MATCH(AP$13,Input!$C$32:$BJ$32,0))</f>
        <v>1.1875999999999999E-2</v>
      </c>
      <c r="AQ26" s="23">
        <f>IF(VLOOKUP($A26,Input!$A$33:$B$45,2,FALSE)="Percentage",AR$22,IF(VLOOKUP($A26,Input!$A$33:$B$45,2,FALSE)="Fixed","Fixed",(AQ$22)))</f>
        <v>43.940000000000005</v>
      </c>
      <c r="AR26" s="14">
        <f t="shared" si="22"/>
        <v>0.52</v>
      </c>
      <c r="AS26" s="6"/>
      <c r="AT26" s="96">
        <f>INDEX(Input!$C$33:$BJ$45,MATCH($A26,Input!$A$33:$A$45,0),MATCH(AT$13,Input!$C$32:$BJ$32,0))</f>
        <v>1.1875999999999999E-2</v>
      </c>
      <c r="AU26" s="23">
        <f>IF(VLOOKUP($A26,Input!$A$33:$B$45,2,FALSE)="Percentage",AV$22,IF(VLOOKUP($A26,Input!$A$33:$B$45,2,FALSE)="Fixed","Fixed",(AU$22)))</f>
        <v>43.940000000000005</v>
      </c>
      <c r="AV26" s="14">
        <f t="shared" si="23"/>
        <v>0.52</v>
      </c>
    </row>
    <row r="27" spans="1:48" x14ac:dyDescent="0.25">
      <c r="A27" t="str">
        <f>Input!A35</f>
        <v>WRAM/MCBA</v>
      </c>
      <c r="B27" s="96">
        <f>INDEX(Input!$C$33:$BJ$45,MATCH($A27,Input!$A$33:$A$45,0),MATCH(B$13,Input!$C$32:$BJ$32,0))</f>
        <v>0</v>
      </c>
      <c r="C27" s="23">
        <f>IF(VLOOKUP($A27,Input!$A$33:$B$45,2,FALSE)="Percentage",D$22,IF(VLOOKUP($A27,Input!$A$33:$B$45,2,FALSE)="Fixed","Fixed",(C$22)))</f>
        <v>8</v>
      </c>
      <c r="D27" s="14">
        <f t="shared" si="12"/>
        <v>0</v>
      </c>
      <c r="F27" s="96">
        <f>INDEX(Input!$C$33:$BJ$45,MATCH($A27,Input!$A$33:$A$45,0),MATCH(F$13,Input!$C$32:$BJ$32,0))</f>
        <v>0</v>
      </c>
      <c r="G27" s="23">
        <f>IF(VLOOKUP($A27,Input!$A$33:$B$45,2,FALSE)="Percentage",H$22,IF(VLOOKUP($A27,Input!$A$33:$B$45,2,FALSE)="Fixed","Fixed",(G$22)))</f>
        <v>8</v>
      </c>
      <c r="H27" s="14">
        <f t="shared" si="13"/>
        <v>0</v>
      </c>
      <c r="J27" s="96">
        <f>INDEX(Input!$C$33:$BJ$45,MATCH($A27,Input!$A$33:$A$45,0),MATCH(J$13,Input!$C$32:$BJ$32,0))</f>
        <v>0</v>
      </c>
      <c r="K27" s="23">
        <f>IF(VLOOKUP($A27,Input!$A$33:$B$45,2,FALSE)="Percentage",L$22,IF(VLOOKUP($A27,Input!$A$33:$B$45,2,FALSE)="Fixed","Fixed",(K$22)))</f>
        <v>8</v>
      </c>
      <c r="L27" s="14">
        <f t="shared" si="14"/>
        <v>0</v>
      </c>
      <c r="N27" s="96">
        <f>INDEX(Input!$C$33:$BJ$45,MATCH($A27,Input!$A$33:$A$45,0),MATCH(N$13,Input!$C$32:$BJ$32,0))</f>
        <v>0</v>
      </c>
      <c r="O27" s="23">
        <f>IF(VLOOKUP($A27,Input!$A$33:$B$45,2,FALSE)="Percentage",P$22,IF(VLOOKUP($A27,Input!$A$33:$B$45,2,FALSE)="Fixed","Fixed",(O$22)))</f>
        <v>8</v>
      </c>
      <c r="P27" s="14">
        <f t="shared" si="15"/>
        <v>0</v>
      </c>
      <c r="R27" s="96">
        <f>INDEX(Input!$C$33:$BJ$45,MATCH($A27,Input!$A$33:$A$45,0),MATCH(R$13,Input!$C$32:$BJ$32,0))</f>
        <v>0</v>
      </c>
      <c r="S27" s="23">
        <f>IF(VLOOKUP($A27,Input!$A$33:$B$45,2,FALSE)="Percentage",T$22,IF(VLOOKUP($A27,Input!$A$33:$B$45,2,FALSE)="Fixed","Fixed",(S$22)))</f>
        <v>8</v>
      </c>
      <c r="T27" s="14">
        <f t="shared" si="16"/>
        <v>0</v>
      </c>
      <c r="V27" s="96">
        <f>INDEX(Input!$C$33:$BJ$45,MATCH($A27,Input!$A$33:$A$45,0),MATCH(V$13,Input!$C$32:$BJ$32,0))</f>
        <v>0</v>
      </c>
      <c r="W27" s="23">
        <f>IF(VLOOKUP($A27,Input!$A$33:$B$45,2,FALSE)="Percentage",X$22,IF(VLOOKUP($A27,Input!$A$33:$B$45,2,FALSE)="Fixed","Fixed",(W$22)))</f>
        <v>8</v>
      </c>
      <c r="X27" s="14">
        <f t="shared" si="17"/>
        <v>0</v>
      </c>
      <c r="Z27" s="96">
        <f>INDEX(Input!$C$33:$BJ$45,MATCH($A27,Input!$A$33:$A$45,0),MATCH(Z$13,Input!$C$32:$BJ$32,0))</f>
        <v>0</v>
      </c>
      <c r="AA27" s="23">
        <f>IF(VLOOKUP($A27,Input!$A$33:$B$45,2,FALSE)="Percentage",AB$22,IF(VLOOKUP($A27,Input!$A$33:$B$45,2,FALSE)="Fixed","Fixed",(AA$22)))</f>
        <v>8</v>
      </c>
      <c r="AB27" s="14">
        <f t="shared" si="18"/>
        <v>0</v>
      </c>
      <c r="AD27" s="96">
        <f>INDEX(Input!$C$33:$BJ$45,MATCH($A27,Input!$A$33:$A$45,0),MATCH(AD$13,Input!$C$32:$BJ$32,0))</f>
        <v>0</v>
      </c>
      <c r="AE27" s="23">
        <f>IF(VLOOKUP($A27,Input!$A$33:$B$45,2,FALSE)="Percentage",AF$22,IF(VLOOKUP($A27,Input!$A$33:$B$45,2,FALSE)="Fixed","Fixed",(AE$22)))</f>
        <v>8</v>
      </c>
      <c r="AF27" s="14">
        <f t="shared" si="19"/>
        <v>0</v>
      </c>
      <c r="AH27" s="96">
        <f>INDEX(Input!$C$33:$BJ$45,MATCH($A27,Input!$A$33:$A$45,0),MATCH(AH$13,Input!$C$32:$BJ$32,0))</f>
        <v>0</v>
      </c>
      <c r="AI27" s="23">
        <f>IF(VLOOKUP($A27,Input!$A$33:$B$45,2,FALSE)="Percentage",AJ$22,IF(VLOOKUP($A27,Input!$A$33:$B$45,2,FALSE)="Fixed","Fixed",(AI$22)))</f>
        <v>8</v>
      </c>
      <c r="AJ27" s="14">
        <f t="shared" si="20"/>
        <v>0</v>
      </c>
      <c r="AL27" s="96">
        <f>INDEX(Input!$C$33:$BJ$45,MATCH($A27,Input!$A$33:$A$45,0),MATCH(AL$13,Input!$C$32:$BJ$32,0))</f>
        <v>0</v>
      </c>
      <c r="AM27" s="23">
        <f>IF(VLOOKUP($A27,Input!$A$33:$B$45,2,FALSE)="Percentage",AN$22,IF(VLOOKUP($A27,Input!$A$33:$B$45,2,FALSE)="Fixed","Fixed",(AM$22)))</f>
        <v>8</v>
      </c>
      <c r="AN27" s="14">
        <f t="shared" si="21"/>
        <v>0</v>
      </c>
      <c r="AP27" s="96">
        <f>INDEX(Input!$C$33:$BJ$45,MATCH($A27,Input!$A$33:$A$45,0),MATCH(AP$13,Input!$C$32:$BJ$32,0))</f>
        <v>0</v>
      </c>
      <c r="AQ27" s="23">
        <f>IF(VLOOKUP($A27,Input!$A$33:$B$45,2,FALSE)="Percentage",AR$22,IF(VLOOKUP($A27,Input!$A$33:$B$45,2,FALSE)="Fixed","Fixed",(AQ$22)))</f>
        <v>8</v>
      </c>
      <c r="AR27" s="14">
        <f t="shared" si="22"/>
        <v>0</v>
      </c>
      <c r="AS27" s="6"/>
      <c r="AT27" s="96">
        <f>INDEX(Input!$C$33:$BJ$45,MATCH($A27,Input!$A$33:$A$45,0),MATCH(AT$13,Input!$C$32:$BJ$32,0))</f>
        <v>0</v>
      </c>
      <c r="AU27" s="23">
        <f>IF(VLOOKUP($A27,Input!$A$33:$B$45,2,FALSE)="Percentage",AV$22,IF(VLOOKUP($A27,Input!$A$33:$B$45,2,FALSE)="Fixed","Fixed",(AU$22)))</f>
        <v>8</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8</v>
      </c>
      <c r="D28" s="14">
        <f t="shared" si="12"/>
        <v>0</v>
      </c>
      <c r="F28" s="96">
        <f>INDEX(Input!$C$33:$BJ$45,MATCH($A28,Input!$A$33:$A$45,0),MATCH(F$13,Input!$C$32:$BJ$32,0))</f>
        <v>0</v>
      </c>
      <c r="G28" s="23">
        <f>IF(VLOOKUP($A28,Input!$A$33:$B$45,2,FALSE)="Percentage",H$22,IF(VLOOKUP($A28,Input!$A$33:$B$45,2,FALSE)="Fixed","Fixed",(G$22)))</f>
        <v>8</v>
      </c>
      <c r="H28" s="14">
        <f t="shared" si="13"/>
        <v>0</v>
      </c>
      <c r="J28" s="96">
        <f>INDEX(Input!$C$33:$BJ$45,MATCH($A28,Input!$A$33:$A$45,0),MATCH(J$13,Input!$C$32:$BJ$32,0))</f>
        <v>0</v>
      </c>
      <c r="K28" s="23">
        <f>IF(VLOOKUP($A28,Input!$A$33:$B$45,2,FALSE)="Percentage",L$22,IF(VLOOKUP($A28,Input!$A$33:$B$45,2,FALSE)="Fixed","Fixed",(K$22)))</f>
        <v>8</v>
      </c>
      <c r="L28" s="14">
        <f t="shared" si="14"/>
        <v>0</v>
      </c>
      <c r="N28" s="96">
        <f>INDEX(Input!$C$33:$BJ$45,MATCH($A28,Input!$A$33:$A$45,0),MATCH(N$13,Input!$C$32:$BJ$32,0))</f>
        <v>0</v>
      </c>
      <c r="O28" s="23">
        <f>IF(VLOOKUP($A28,Input!$A$33:$B$45,2,FALSE)="Percentage",P$22,IF(VLOOKUP($A28,Input!$A$33:$B$45,2,FALSE)="Fixed","Fixed",(O$22)))</f>
        <v>8</v>
      </c>
      <c r="P28" s="14">
        <f t="shared" si="15"/>
        <v>0</v>
      </c>
      <c r="R28" s="96">
        <f>INDEX(Input!$C$33:$BJ$45,MATCH($A28,Input!$A$33:$A$45,0),MATCH(R$13,Input!$C$32:$BJ$32,0))</f>
        <v>0</v>
      </c>
      <c r="S28" s="23">
        <f>IF(VLOOKUP($A28,Input!$A$33:$B$45,2,FALSE)="Percentage",T$22,IF(VLOOKUP($A28,Input!$A$33:$B$45,2,FALSE)="Fixed","Fixed",(S$22)))</f>
        <v>8</v>
      </c>
      <c r="T28" s="14">
        <f t="shared" si="16"/>
        <v>0</v>
      </c>
      <c r="V28" s="96">
        <f>INDEX(Input!$C$33:$BJ$45,MATCH($A28,Input!$A$33:$A$45,0),MATCH(V$13,Input!$C$32:$BJ$32,0))</f>
        <v>0</v>
      </c>
      <c r="W28" s="23">
        <f>IF(VLOOKUP($A28,Input!$A$33:$B$45,2,FALSE)="Percentage",X$22,IF(VLOOKUP($A28,Input!$A$33:$B$45,2,FALSE)="Fixed","Fixed",(W$22)))</f>
        <v>8</v>
      </c>
      <c r="X28" s="14">
        <f t="shared" si="17"/>
        <v>0</v>
      </c>
      <c r="Z28" s="96">
        <f>INDEX(Input!$C$33:$BJ$45,MATCH($A28,Input!$A$33:$A$45,0),MATCH(Z$13,Input!$C$32:$BJ$32,0))</f>
        <v>0</v>
      </c>
      <c r="AA28" s="23">
        <f>IF(VLOOKUP($A28,Input!$A$33:$B$45,2,FALSE)="Percentage",AB$22,IF(VLOOKUP($A28,Input!$A$33:$B$45,2,FALSE)="Fixed","Fixed",(AA$22)))</f>
        <v>8</v>
      </c>
      <c r="AB28" s="14">
        <f t="shared" si="18"/>
        <v>0</v>
      </c>
      <c r="AD28" s="96">
        <f>INDEX(Input!$C$33:$BJ$45,MATCH($A28,Input!$A$33:$A$45,0),MATCH(AD$13,Input!$C$32:$BJ$32,0))</f>
        <v>0</v>
      </c>
      <c r="AE28" s="23">
        <f>IF(VLOOKUP($A28,Input!$A$33:$B$45,2,FALSE)="Percentage",AF$22,IF(VLOOKUP($A28,Input!$A$33:$B$45,2,FALSE)="Fixed","Fixed",(AE$22)))</f>
        <v>8</v>
      </c>
      <c r="AF28" s="14">
        <f t="shared" si="19"/>
        <v>0</v>
      </c>
      <c r="AH28" s="96">
        <f>INDEX(Input!$C$33:$BJ$45,MATCH($A28,Input!$A$33:$A$45,0),MATCH(AH$13,Input!$C$32:$BJ$32,0))</f>
        <v>0</v>
      </c>
      <c r="AI28" s="23">
        <f>IF(VLOOKUP($A28,Input!$A$33:$B$45,2,FALSE)="Percentage",AJ$22,IF(VLOOKUP($A28,Input!$A$33:$B$45,2,FALSE)="Fixed","Fixed",(AI$22)))</f>
        <v>8</v>
      </c>
      <c r="AJ28" s="14">
        <f t="shared" si="20"/>
        <v>0</v>
      </c>
      <c r="AL28" s="96">
        <f>INDEX(Input!$C$33:$BJ$45,MATCH($A28,Input!$A$33:$A$45,0),MATCH(AL$13,Input!$C$32:$BJ$32,0))</f>
        <v>0</v>
      </c>
      <c r="AM28" s="23">
        <f>IF(VLOOKUP($A28,Input!$A$33:$B$45,2,FALSE)="Percentage",AN$22,IF(VLOOKUP($A28,Input!$A$33:$B$45,2,FALSE)="Fixed","Fixed",(AM$22)))</f>
        <v>8</v>
      </c>
      <c r="AN28" s="14">
        <f t="shared" si="21"/>
        <v>0</v>
      </c>
      <c r="AP28" s="96">
        <f>INDEX(Input!$C$33:$BJ$45,MATCH($A28,Input!$A$33:$A$45,0),MATCH(AP$13,Input!$C$32:$BJ$32,0))</f>
        <v>0</v>
      </c>
      <c r="AQ28" s="23">
        <f>IF(VLOOKUP($A28,Input!$A$33:$B$45,2,FALSE)="Percentage",AR$22,IF(VLOOKUP($A28,Input!$A$33:$B$45,2,FALSE)="Fixed","Fixed",(AQ$22)))</f>
        <v>8</v>
      </c>
      <c r="AR28" s="14">
        <f t="shared" si="22"/>
        <v>0</v>
      </c>
      <c r="AS28" s="6"/>
      <c r="AT28" s="96">
        <f>INDEX(Input!$C$33:$BJ$45,MATCH($A28,Input!$A$33:$A$45,0),MATCH(AT$13,Input!$C$32:$BJ$32,0))</f>
        <v>0</v>
      </c>
      <c r="AU28" s="23">
        <f>IF(VLOOKUP($A28,Input!$A$33:$B$45,2,FALSE)="Percentage",AV$22,IF(VLOOKUP($A28,Input!$A$33:$B$45,2,FALSE)="Fixed","Fixed",(AU$22)))</f>
        <v>8</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5.4000000000000003E-3</v>
      </c>
      <c r="C30" s="23">
        <f>IF(VLOOKUP($A30,Input!$A$33:$B$45,2,FALSE)="Percentage",D$22,IF(VLOOKUP($A30,Input!$A$33:$B$45,2,FALSE)="Fixed","Fixed",(C$22)))</f>
        <v>8</v>
      </c>
      <c r="D30" s="14">
        <f t="shared" si="12"/>
        <v>0.04</v>
      </c>
      <c r="F30" s="96">
        <f>INDEX(Input!$C$33:$BJ$45,MATCH($A30,Input!$A$33:$A$45,0),MATCH(F$13,Input!$C$32:$BJ$32,0))</f>
        <v>5.4000000000000003E-3</v>
      </c>
      <c r="G30" s="23">
        <f>IF(VLOOKUP($A30,Input!$A$33:$B$45,2,FALSE)="Percentage",H$22,IF(VLOOKUP($A30,Input!$A$33:$B$45,2,FALSE)="Fixed","Fixed",(G$22)))</f>
        <v>8</v>
      </c>
      <c r="H30" s="14">
        <f t="shared" si="13"/>
        <v>0.04</v>
      </c>
      <c r="J30" s="96">
        <f>INDEX(Input!$C$33:$BJ$45,MATCH($A30,Input!$A$33:$A$45,0),MATCH(J$13,Input!$C$32:$BJ$32,0))</f>
        <v>5.4000000000000003E-3</v>
      </c>
      <c r="K30" s="23">
        <f>IF(VLOOKUP($A30,Input!$A$33:$B$45,2,FALSE)="Percentage",L$22,IF(VLOOKUP($A30,Input!$A$33:$B$45,2,FALSE)="Fixed","Fixed",(K$22)))</f>
        <v>8</v>
      </c>
      <c r="L30" s="14">
        <f t="shared" si="14"/>
        <v>0.04</v>
      </c>
      <c r="N30" s="96">
        <f>INDEX(Input!$C$33:$BJ$45,MATCH($A30,Input!$A$33:$A$45,0),MATCH(N$13,Input!$C$32:$BJ$32,0))</f>
        <v>0</v>
      </c>
      <c r="O30" s="23">
        <f>IF(VLOOKUP($A30,Input!$A$33:$B$45,2,FALSE)="Percentage",P$22,IF(VLOOKUP($A30,Input!$A$33:$B$45,2,FALSE)="Fixed","Fixed",(O$22)))</f>
        <v>8</v>
      </c>
      <c r="P30" s="14">
        <f t="shared" si="15"/>
        <v>0</v>
      </c>
      <c r="R30" s="96">
        <f>INDEX(Input!$C$33:$BJ$45,MATCH($A30,Input!$A$33:$A$45,0),MATCH(R$13,Input!$C$32:$BJ$32,0))</f>
        <v>0</v>
      </c>
      <c r="S30" s="23">
        <f>IF(VLOOKUP($A30,Input!$A$33:$B$45,2,FALSE)="Percentage",T$22,IF(VLOOKUP($A30,Input!$A$33:$B$45,2,FALSE)="Fixed","Fixed",(S$22)))</f>
        <v>8</v>
      </c>
      <c r="T30" s="14">
        <f t="shared" si="16"/>
        <v>0</v>
      </c>
      <c r="V30" s="96">
        <f>INDEX(Input!$C$33:$BJ$45,MATCH($A30,Input!$A$33:$A$45,0),MATCH(V$13,Input!$C$32:$BJ$32,0))</f>
        <v>0</v>
      </c>
      <c r="W30" s="23">
        <f>IF(VLOOKUP($A30,Input!$A$33:$B$45,2,FALSE)="Percentage",X$22,IF(VLOOKUP($A30,Input!$A$33:$B$45,2,FALSE)="Fixed","Fixed",(W$22)))</f>
        <v>8</v>
      </c>
      <c r="X30" s="14">
        <f t="shared" si="17"/>
        <v>0</v>
      </c>
      <c r="Z30" s="96">
        <f>INDEX(Input!$C$33:$BJ$45,MATCH($A30,Input!$A$33:$A$45,0),MATCH(Z$13,Input!$C$32:$BJ$32,0))</f>
        <v>0</v>
      </c>
      <c r="AA30" s="23">
        <f>IF(VLOOKUP($A30,Input!$A$33:$B$45,2,FALSE)="Percentage",AB$22,IF(VLOOKUP($A30,Input!$A$33:$B$45,2,FALSE)="Fixed","Fixed",(AA$22)))</f>
        <v>8</v>
      </c>
      <c r="AB30" s="14">
        <f t="shared" si="18"/>
        <v>0</v>
      </c>
      <c r="AD30" s="96">
        <f>INDEX(Input!$C$33:$BJ$45,MATCH($A30,Input!$A$33:$A$45,0),MATCH(AD$13,Input!$C$32:$BJ$32,0))</f>
        <v>0</v>
      </c>
      <c r="AE30" s="23">
        <f>IF(VLOOKUP($A30,Input!$A$33:$B$45,2,FALSE)="Percentage",AF$22,IF(VLOOKUP($A30,Input!$A$33:$B$45,2,FALSE)="Fixed","Fixed",(AE$22)))</f>
        <v>8</v>
      </c>
      <c r="AF30" s="14">
        <f t="shared" si="19"/>
        <v>0</v>
      </c>
      <c r="AH30" s="96">
        <f>INDEX(Input!$C$33:$BJ$45,MATCH($A30,Input!$A$33:$A$45,0),MATCH(AH$13,Input!$C$32:$BJ$32,0))</f>
        <v>0</v>
      </c>
      <c r="AI30" s="23">
        <f>IF(VLOOKUP($A30,Input!$A$33:$B$45,2,FALSE)="Percentage",AJ$22,IF(VLOOKUP($A30,Input!$A$33:$B$45,2,FALSE)="Fixed","Fixed",(AI$22)))</f>
        <v>8</v>
      </c>
      <c r="AJ30" s="14">
        <f t="shared" si="20"/>
        <v>0</v>
      </c>
      <c r="AL30" s="96">
        <f>INDEX(Input!$C$33:$BJ$45,MATCH($A30,Input!$A$33:$A$45,0),MATCH(AL$13,Input!$C$32:$BJ$32,0))</f>
        <v>0</v>
      </c>
      <c r="AM30" s="23">
        <f>IF(VLOOKUP($A30,Input!$A$33:$B$45,2,FALSE)="Percentage",AN$22,IF(VLOOKUP($A30,Input!$A$33:$B$45,2,FALSE)="Fixed","Fixed",(AM$22)))</f>
        <v>8</v>
      </c>
      <c r="AN30" s="14">
        <f t="shared" si="21"/>
        <v>0</v>
      </c>
      <c r="AP30" s="96">
        <f>INDEX(Input!$C$33:$BJ$45,MATCH($A30,Input!$A$33:$A$45,0),MATCH(AP$13,Input!$C$32:$BJ$32,0))</f>
        <v>0</v>
      </c>
      <c r="AQ30" s="23">
        <f>IF(VLOOKUP($A30,Input!$A$33:$B$45,2,FALSE)="Percentage",AR$22,IF(VLOOKUP($A30,Input!$A$33:$B$45,2,FALSE)="Fixed","Fixed",(AQ$22)))</f>
        <v>8</v>
      </c>
      <c r="AR30" s="14">
        <f t="shared" si="22"/>
        <v>0</v>
      </c>
      <c r="AS30" s="6"/>
      <c r="AT30" s="96">
        <f>INDEX(Input!$C$33:$BJ$45,MATCH($A30,Input!$A$33:$A$45,0),MATCH(AT$13,Input!$C$32:$BJ$32,0))</f>
        <v>0</v>
      </c>
      <c r="AU30" s="23">
        <f>IF(VLOOKUP($A30,Input!$A$33:$B$45,2,FALSE)="Percentage",AV$22,IF(VLOOKUP($A30,Input!$A$33:$B$45,2,FALSE)="Fixed","Fixed",(AU$22)))</f>
        <v>8</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0.4506</v>
      </c>
      <c r="C32" s="23">
        <f>IF(VLOOKUP($A32,Input!$A$33:$B$45,2,FALSE)="Percentage",D$22,IF(VLOOKUP($A32,Input!$A$33:$B$45,2,FALSE)="Fixed","Fixed",(C$22)))</f>
        <v>8</v>
      </c>
      <c r="D32" s="14">
        <f t="shared" si="12"/>
        <v>3.6</v>
      </c>
      <c r="F32" s="96">
        <f>INDEX(Input!$C$33:$BJ$45,MATCH($A32,Input!$A$33:$A$45,0),MATCH(F$13,Input!$C$32:$BJ$32,0))</f>
        <v>0.4506</v>
      </c>
      <c r="G32" s="23">
        <f>IF(VLOOKUP($A32,Input!$A$33:$B$45,2,FALSE)="Percentage",H$22,IF(VLOOKUP($A32,Input!$A$33:$B$45,2,FALSE)="Fixed","Fixed",(G$22)))</f>
        <v>8</v>
      </c>
      <c r="H32" s="14">
        <f t="shared" si="13"/>
        <v>3.6</v>
      </c>
      <c r="J32" s="96">
        <f>INDEX(Input!$C$33:$BJ$45,MATCH($A32,Input!$A$33:$A$45,0),MATCH(J$13,Input!$C$32:$BJ$32,0))</f>
        <v>0.4506</v>
      </c>
      <c r="K32" s="23">
        <f>IF(VLOOKUP($A32,Input!$A$33:$B$45,2,FALSE)="Percentage",L$22,IF(VLOOKUP($A32,Input!$A$33:$B$45,2,FALSE)="Fixed","Fixed",(K$22)))</f>
        <v>8</v>
      </c>
      <c r="L32" s="14">
        <f t="shared" si="14"/>
        <v>3.6</v>
      </c>
      <c r="N32" s="96">
        <f>INDEX(Input!$C$33:$BJ$45,MATCH($A32,Input!$A$33:$A$45,0),MATCH(N$13,Input!$C$32:$BJ$32,0))</f>
        <v>0.4506</v>
      </c>
      <c r="O32" s="23">
        <f>IF(VLOOKUP($A32,Input!$A$33:$B$45,2,FALSE)="Percentage",P$22,IF(VLOOKUP($A32,Input!$A$33:$B$45,2,FALSE)="Fixed","Fixed",(O$22)))</f>
        <v>8</v>
      </c>
      <c r="P32" s="14">
        <f t="shared" si="15"/>
        <v>3.6</v>
      </c>
      <c r="R32" s="96">
        <f>INDEX(Input!$C$33:$BJ$45,MATCH($A32,Input!$A$33:$A$45,0),MATCH(R$13,Input!$C$32:$BJ$32,0))</f>
        <v>0.4506</v>
      </c>
      <c r="S32" s="23">
        <f>IF(VLOOKUP($A32,Input!$A$33:$B$45,2,FALSE)="Percentage",T$22,IF(VLOOKUP($A32,Input!$A$33:$B$45,2,FALSE)="Fixed","Fixed",(S$22)))</f>
        <v>8</v>
      </c>
      <c r="T32" s="14">
        <f t="shared" si="16"/>
        <v>3.6</v>
      </c>
      <c r="V32" s="96">
        <f>INDEX(Input!$C$33:$BJ$45,MATCH($A32,Input!$A$33:$A$45,0),MATCH(V$13,Input!$C$32:$BJ$32,0))</f>
        <v>0.4506</v>
      </c>
      <c r="W32" s="23">
        <f>IF(VLOOKUP($A32,Input!$A$33:$B$45,2,FALSE)="Percentage",X$22,IF(VLOOKUP($A32,Input!$A$33:$B$45,2,FALSE)="Fixed","Fixed",(W$22)))</f>
        <v>8</v>
      </c>
      <c r="X32" s="14">
        <f t="shared" si="17"/>
        <v>3.6</v>
      </c>
      <c r="Z32" s="96">
        <f>INDEX(Input!$C$33:$BJ$45,MATCH($A32,Input!$A$33:$A$45,0),MATCH(Z$13,Input!$C$32:$BJ$32,0))</f>
        <v>0.4506</v>
      </c>
      <c r="AA32" s="23">
        <f>IF(VLOOKUP($A32,Input!$A$33:$B$45,2,FALSE)="Percentage",AB$22,IF(VLOOKUP($A32,Input!$A$33:$B$45,2,FALSE)="Fixed","Fixed",(AA$22)))</f>
        <v>8</v>
      </c>
      <c r="AB32" s="14">
        <f t="shared" si="18"/>
        <v>3.6</v>
      </c>
      <c r="AD32" s="96">
        <f>INDEX(Input!$C$33:$BJ$45,MATCH($A32,Input!$A$33:$A$45,0),MATCH(AD$13,Input!$C$32:$BJ$32,0))</f>
        <v>0.4506</v>
      </c>
      <c r="AE32" s="23">
        <f>IF(VLOOKUP($A32,Input!$A$33:$B$45,2,FALSE)="Percentage",AF$22,IF(VLOOKUP($A32,Input!$A$33:$B$45,2,FALSE)="Fixed","Fixed",(AE$22)))</f>
        <v>8</v>
      </c>
      <c r="AF32" s="14">
        <f t="shared" si="19"/>
        <v>3.6</v>
      </c>
      <c r="AH32" s="96">
        <f>INDEX(Input!$C$33:$BJ$45,MATCH($A32,Input!$A$33:$A$45,0),MATCH(AH$13,Input!$C$32:$BJ$32,0))</f>
        <v>0.4506</v>
      </c>
      <c r="AI32" s="23">
        <f>IF(VLOOKUP($A32,Input!$A$33:$B$45,2,FALSE)="Percentage",AJ$22,IF(VLOOKUP($A32,Input!$A$33:$B$45,2,FALSE)="Fixed","Fixed",(AI$22)))</f>
        <v>8</v>
      </c>
      <c r="AJ32" s="14">
        <f t="shared" si="20"/>
        <v>3.6</v>
      </c>
      <c r="AL32" s="96">
        <f>INDEX(Input!$C$33:$BJ$45,MATCH($A32,Input!$A$33:$A$45,0),MATCH(AL$13,Input!$C$32:$BJ$32,0))</f>
        <v>0.4506</v>
      </c>
      <c r="AM32" s="23">
        <f>IF(VLOOKUP($A32,Input!$A$33:$B$45,2,FALSE)="Percentage",AN$22,IF(VLOOKUP($A32,Input!$A$33:$B$45,2,FALSE)="Fixed","Fixed",(AM$22)))</f>
        <v>8</v>
      </c>
      <c r="AN32" s="14">
        <f t="shared" si="21"/>
        <v>3.6</v>
      </c>
      <c r="AP32" s="96">
        <f>INDEX(Input!$C$33:$BJ$45,MATCH($A32,Input!$A$33:$A$45,0),MATCH(AP$13,Input!$C$32:$BJ$32,0))</f>
        <v>0.4506</v>
      </c>
      <c r="AQ32" s="23">
        <f>IF(VLOOKUP($A32,Input!$A$33:$B$45,2,FALSE)="Percentage",AR$22,IF(VLOOKUP($A32,Input!$A$33:$B$45,2,FALSE)="Fixed","Fixed",(AQ$22)))</f>
        <v>8</v>
      </c>
      <c r="AR32" s="14">
        <f t="shared" si="22"/>
        <v>3.6</v>
      </c>
      <c r="AS32" s="6"/>
      <c r="AT32" s="96">
        <f>INDEX(Input!$C$33:$BJ$45,MATCH($A32,Input!$A$33:$A$45,0),MATCH(AT$13,Input!$C$32:$BJ$32,0))</f>
        <v>0.4506</v>
      </c>
      <c r="AU32" s="23">
        <f>IF(VLOOKUP($A32,Input!$A$33:$B$45,2,FALSE)="Percentage",AV$22,IF(VLOOKUP($A32,Input!$A$33:$B$45,2,FALSE)="Fixed","Fixed",(AU$22)))</f>
        <v>8</v>
      </c>
      <c r="AV32" s="14">
        <f t="shared" si="23"/>
        <v>3.6</v>
      </c>
    </row>
    <row r="33" spans="1:48" x14ac:dyDescent="0.25">
      <c r="A33" t="str">
        <f>Input!A41</f>
        <v>General Balancing Account</v>
      </c>
      <c r="B33" s="96">
        <f>INDEX(Input!$C$33:$BJ$45,MATCH($A33,Input!$A$33:$A$45,0),MATCH(B$13,Input!$C$32:$BJ$32,0))</f>
        <v>0</v>
      </c>
      <c r="C33" s="23">
        <f>IF(VLOOKUP($A33,Input!$A$33:$B$45,2,FALSE)="Percentage",D$22,IF(VLOOKUP($A33,Input!$A$33:$B$45,2,FALSE)="Fixed","Fixed",(C$22)))</f>
        <v>8</v>
      </c>
      <c r="D33" s="14">
        <f t="shared" si="12"/>
        <v>0</v>
      </c>
      <c r="F33" s="96">
        <f>INDEX(Input!$C$33:$BJ$45,MATCH($A33,Input!$A$33:$A$45,0),MATCH(F$13,Input!$C$32:$BJ$32,0))</f>
        <v>0</v>
      </c>
      <c r="G33" s="23">
        <f>IF(VLOOKUP($A33,Input!$A$33:$B$45,2,FALSE)="Percentage",H$22,IF(VLOOKUP($A33,Input!$A$33:$B$45,2,FALSE)="Fixed","Fixed",(G$22)))</f>
        <v>8</v>
      </c>
      <c r="H33" s="14">
        <f t="shared" si="13"/>
        <v>0</v>
      </c>
      <c r="J33" s="96">
        <f>INDEX(Input!$C$33:$BJ$45,MATCH($A33,Input!$A$33:$A$45,0),MATCH(J$13,Input!$C$32:$BJ$32,0))</f>
        <v>0</v>
      </c>
      <c r="K33" s="23">
        <f>IF(VLOOKUP($A33,Input!$A$33:$B$45,2,FALSE)="Percentage",L$22,IF(VLOOKUP($A33,Input!$A$33:$B$45,2,FALSE)="Fixed","Fixed",(K$22)))</f>
        <v>8</v>
      </c>
      <c r="L33" s="14">
        <f t="shared" si="14"/>
        <v>0</v>
      </c>
      <c r="N33" s="96">
        <f>INDEX(Input!$C$33:$BJ$45,MATCH($A33,Input!$A$33:$A$45,0),MATCH(N$13,Input!$C$32:$BJ$32,0))</f>
        <v>0</v>
      </c>
      <c r="O33" s="23">
        <f>IF(VLOOKUP($A33,Input!$A$33:$B$45,2,FALSE)="Percentage",P$22,IF(VLOOKUP($A33,Input!$A$33:$B$45,2,FALSE)="Fixed","Fixed",(O$22)))</f>
        <v>8</v>
      </c>
      <c r="P33" s="14">
        <f t="shared" si="15"/>
        <v>0</v>
      </c>
      <c r="R33" s="96">
        <f>INDEX(Input!$C$33:$BJ$45,MATCH($A33,Input!$A$33:$A$45,0),MATCH(R$13,Input!$C$32:$BJ$32,0))</f>
        <v>0</v>
      </c>
      <c r="S33" s="23">
        <f>IF(VLOOKUP($A33,Input!$A$33:$B$45,2,FALSE)="Percentage",T$22,IF(VLOOKUP($A33,Input!$A$33:$B$45,2,FALSE)="Fixed","Fixed",(S$22)))</f>
        <v>8</v>
      </c>
      <c r="T33" s="14">
        <f t="shared" si="16"/>
        <v>0</v>
      </c>
      <c r="V33" s="96">
        <f>INDEX(Input!$C$33:$BJ$45,MATCH($A33,Input!$A$33:$A$45,0),MATCH(V$13,Input!$C$32:$BJ$32,0))</f>
        <v>0</v>
      </c>
      <c r="W33" s="23">
        <f>IF(VLOOKUP($A33,Input!$A$33:$B$45,2,FALSE)="Percentage",X$22,IF(VLOOKUP($A33,Input!$A$33:$B$45,2,FALSE)="Fixed","Fixed",(W$22)))</f>
        <v>8</v>
      </c>
      <c r="X33" s="14">
        <f t="shared" si="17"/>
        <v>0</v>
      </c>
      <c r="Z33" s="96">
        <f>INDEX(Input!$C$33:$BJ$45,MATCH($A33,Input!$A$33:$A$45,0),MATCH(Z$13,Input!$C$32:$BJ$32,0))</f>
        <v>0</v>
      </c>
      <c r="AA33" s="23">
        <f>IF(VLOOKUP($A33,Input!$A$33:$B$45,2,FALSE)="Percentage",AB$22,IF(VLOOKUP($A33,Input!$A$33:$B$45,2,FALSE)="Fixed","Fixed",(AA$22)))</f>
        <v>8</v>
      </c>
      <c r="AB33" s="14">
        <f t="shared" si="18"/>
        <v>0</v>
      </c>
      <c r="AD33" s="96">
        <f>INDEX(Input!$C$33:$BJ$45,MATCH($A33,Input!$A$33:$A$45,0),MATCH(AD$13,Input!$C$32:$BJ$32,0))</f>
        <v>0</v>
      </c>
      <c r="AE33" s="23">
        <f>IF(VLOOKUP($A33,Input!$A$33:$B$45,2,FALSE)="Percentage",AF$22,IF(VLOOKUP($A33,Input!$A$33:$B$45,2,FALSE)="Fixed","Fixed",(AE$22)))</f>
        <v>8</v>
      </c>
      <c r="AF33" s="14">
        <f t="shared" si="19"/>
        <v>0</v>
      </c>
      <c r="AH33" s="96">
        <f>INDEX(Input!$C$33:$BJ$45,MATCH($A33,Input!$A$33:$A$45,0),MATCH(AH$13,Input!$C$32:$BJ$32,0))</f>
        <v>0</v>
      </c>
      <c r="AI33" s="23">
        <f>IF(VLOOKUP($A33,Input!$A$33:$B$45,2,FALSE)="Percentage",AJ$22,IF(VLOOKUP($A33,Input!$A$33:$B$45,2,FALSE)="Fixed","Fixed",(AI$22)))</f>
        <v>8</v>
      </c>
      <c r="AJ33" s="14">
        <f t="shared" si="20"/>
        <v>0</v>
      </c>
      <c r="AL33" s="96">
        <f>INDEX(Input!$C$33:$BJ$45,MATCH($A33,Input!$A$33:$A$45,0),MATCH(AL$13,Input!$C$32:$BJ$32,0))</f>
        <v>0</v>
      </c>
      <c r="AM33" s="23">
        <f>IF(VLOOKUP($A33,Input!$A$33:$B$45,2,FALSE)="Percentage",AN$22,IF(VLOOKUP($A33,Input!$A$33:$B$45,2,FALSE)="Fixed","Fixed",(AM$22)))</f>
        <v>8</v>
      </c>
      <c r="AN33" s="14">
        <f t="shared" si="21"/>
        <v>0</v>
      </c>
      <c r="AP33" s="96">
        <f>INDEX(Input!$C$33:$BJ$45,MATCH($A33,Input!$A$33:$A$45,0),MATCH(AP$13,Input!$C$32:$BJ$32,0))</f>
        <v>0</v>
      </c>
      <c r="AQ33" s="23">
        <f>IF(VLOOKUP($A33,Input!$A$33:$B$45,2,FALSE)="Percentage",AR$22,IF(VLOOKUP($A33,Input!$A$33:$B$45,2,FALSE)="Fixed","Fixed",(AQ$22)))</f>
        <v>8</v>
      </c>
      <c r="AR33" s="14">
        <f t="shared" si="22"/>
        <v>0</v>
      </c>
      <c r="AS33" s="6"/>
      <c r="AT33" s="96">
        <f>INDEX(Input!$C$33:$BJ$45,MATCH($A33,Input!$A$33:$A$45,0),MATCH(AT$13,Input!$C$32:$BJ$32,0))</f>
        <v>0</v>
      </c>
      <c r="AU33" s="23">
        <f>IF(VLOOKUP($A33,Input!$A$33:$B$45,2,FALSE)="Percentage",AV$22,IF(VLOOKUP($A33,Input!$A$33:$B$45,2,FALSE)="Fixed","Fixed",(AU$22)))</f>
        <v>8</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8</v>
      </c>
      <c r="D34" s="14">
        <f t="shared" si="12"/>
        <v>0</v>
      </c>
      <c r="F34" s="96">
        <f>INDEX(Input!$C$33:$BJ$45,MATCH($A34,Input!$A$33:$A$45,0),MATCH(F$13,Input!$C$32:$BJ$32,0))</f>
        <v>0</v>
      </c>
      <c r="G34" s="23">
        <f>IF(VLOOKUP($A34,Input!$A$33:$B$45,2,FALSE)="Percentage",H$22,IF(VLOOKUP($A34,Input!$A$33:$B$45,2,FALSE)="Fixed","Fixed",(G$22)))</f>
        <v>8</v>
      </c>
      <c r="H34" s="14">
        <f t="shared" si="13"/>
        <v>0</v>
      </c>
      <c r="J34" s="96">
        <f>INDEX(Input!$C$33:$BJ$45,MATCH($A34,Input!$A$33:$A$45,0),MATCH(J$13,Input!$C$32:$BJ$32,0))</f>
        <v>0</v>
      </c>
      <c r="K34" s="23">
        <f>IF(VLOOKUP($A34,Input!$A$33:$B$45,2,FALSE)="Percentage",L$22,IF(VLOOKUP($A34,Input!$A$33:$B$45,2,FALSE)="Fixed","Fixed",(K$22)))</f>
        <v>8</v>
      </c>
      <c r="L34" s="14">
        <f t="shared" si="14"/>
        <v>0</v>
      </c>
      <c r="N34" s="96">
        <f>INDEX(Input!$C$33:$BJ$45,MATCH($A34,Input!$A$33:$A$45,0),MATCH(N$13,Input!$C$32:$BJ$32,0))</f>
        <v>0</v>
      </c>
      <c r="O34" s="23">
        <f>IF(VLOOKUP($A34,Input!$A$33:$B$45,2,FALSE)="Percentage",P$22,IF(VLOOKUP($A34,Input!$A$33:$B$45,2,FALSE)="Fixed","Fixed",(O$22)))</f>
        <v>8</v>
      </c>
      <c r="P34" s="14">
        <f t="shared" si="15"/>
        <v>0</v>
      </c>
      <c r="R34" s="96">
        <f>INDEX(Input!$C$33:$BJ$45,MATCH($A34,Input!$A$33:$A$45,0),MATCH(R$13,Input!$C$32:$BJ$32,0))</f>
        <v>0</v>
      </c>
      <c r="S34" s="23">
        <f>IF(VLOOKUP($A34,Input!$A$33:$B$45,2,FALSE)="Percentage",T$22,IF(VLOOKUP($A34,Input!$A$33:$B$45,2,FALSE)="Fixed","Fixed",(S$22)))</f>
        <v>8</v>
      </c>
      <c r="T34" s="14">
        <f t="shared" si="16"/>
        <v>0</v>
      </c>
      <c r="V34" s="96">
        <f>INDEX(Input!$C$33:$BJ$45,MATCH($A34,Input!$A$33:$A$45,0),MATCH(V$13,Input!$C$32:$BJ$32,0))</f>
        <v>0</v>
      </c>
      <c r="W34" s="23">
        <f>IF(VLOOKUP($A34,Input!$A$33:$B$45,2,FALSE)="Percentage",X$22,IF(VLOOKUP($A34,Input!$A$33:$B$45,2,FALSE)="Fixed","Fixed",(W$22)))</f>
        <v>8</v>
      </c>
      <c r="X34" s="14">
        <f t="shared" si="17"/>
        <v>0</v>
      </c>
      <c r="Z34" s="96">
        <f>INDEX(Input!$C$33:$BJ$45,MATCH($A34,Input!$A$33:$A$45,0),MATCH(Z$13,Input!$C$32:$BJ$32,0))</f>
        <v>0</v>
      </c>
      <c r="AA34" s="23">
        <f>IF(VLOOKUP($A34,Input!$A$33:$B$45,2,FALSE)="Percentage",AB$22,IF(VLOOKUP($A34,Input!$A$33:$B$45,2,FALSE)="Fixed","Fixed",(AA$22)))</f>
        <v>8</v>
      </c>
      <c r="AB34" s="14">
        <f t="shared" si="18"/>
        <v>0</v>
      </c>
      <c r="AD34" s="96">
        <f>INDEX(Input!$C$33:$BJ$45,MATCH($A34,Input!$A$33:$A$45,0),MATCH(AD$13,Input!$C$32:$BJ$32,0))</f>
        <v>0</v>
      </c>
      <c r="AE34" s="23">
        <f>IF(VLOOKUP($A34,Input!$A$33:$B$45,2,FALSE)="Percentage",AF$22,IF(VLOOKUP($A34,Input!$A$33:$B$45,2,FALSE)="Fixed","Fixed",(AE$22)))</f>
        <v>8</v>
      </c>
      <c r="AF34" s="14">
        <f t="shared" si="19"/>
        <v>0</v>
      </c>
      <c r="AH34" s="96">
        <f>INDEX(Input!$C$33:$BJ$45,MATCH($A34,Input!$A$33:$A$45,0),MATCH(AH$13,Input!$C$32:$BJ$32,0))</f>
        <v>0</v>
      </c>
      <c r="AI34" s="23">
        <f>IF(VLOOKUP($A34,Input!$A$33:$B$45,2,FALSE)="Percentage",AJ$22,IF(VLOOKUP($A34,Input!$A$33:$B$45,2,FALSE)="Fixed","Fixed",(AI$22)))</f>
        <v>8</v>
      </c>
      <c r="AJ34" s="14">
        <f t="shared" si="20"/>
        <v>0</v>
      </c>
      <c r="AL34" s="96">
        <f>INDEX(Input!$C$33:$BJ$45,MATCH($A34,Input!$A$33:$A$45,0),MATCH(AL$13,Input!$C$32:$BJ$32,0))</f>
        <v>0</v>
      </c>
      <c r="AM34" s="23">
        <f>IF(VLOOKUP($A34,Input!$A$33:$B$45,2,FALSE)="Percentage",AN$22,IF(VLOOKUP($A34,Input!$A$33:$B$45,2,FALSE)="Fixed","Fixed",(AM$22)))</f>
        <v>8</v>
      </c>
      <c r="AN34" s="14">
        <f t="shared" si="21"/>
        <v>0</v>
      </c>
      <c r="AP34" s="96">
        <f>INDEX(Input!$C$33:$BJ$45,MATCH($A34,Input!$A$33:$A$45,0),MATCH(AP$13,Input!$C$32:$BJ$32,0))</f>
        <v>0</v>
      </c>
      <c r="AQ34" s="23">
        <f>IF(VLOOKUP($A34,Input!$A$33:$B$45,2,FALSE)="Percentage",AR$22,IF(VLOOKUP($A34,Input!$A$33:$B$45,2,FALSE)="Fixed","Fixed",(AQ$22)))</f>
        <v>8</v>
      </c>
      <c r="AR34" s="14">
        <f t="shared" si="22"/>
        <v>0</v>
      </c>
      <c r="AS34" s="6"/>
      <c r="AT34" s="96">
        <f>INDEX(Input!$C$33:$BJ$45,MATCH($A34,Input!$A$33:$A$45,0),MATCH(AT$13,Input!$C$32:$BJ$32,0))</f>
        <v>0</v>
      </c>
      <c r="AU34" s="23">
        <f>IF(VLOOKUP($A34,Input!$A$33:$B$45,2,FALSE)="Percentage",AV$22,IF(VLOOKUP($A34,Input!$A$33:$B$45,2,FALSE)="Fixed","Fixed",(AU$22)))</f>
        <v>8</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8</v>
      </c>
      <c r="D35" s="14">
        <f t="shared" si="12"/>
        <v>0</v>
      </c>
      <c r="F35" s="96">
        <f>INDEX(Input!$C$33:$BJ$45,MATCH($A35,Input!$A$33:$A$45,0),MATCH(F$13,Input!$C$32:$BJ$32,0))</f>
        <v>0</v>
      </c>
      <c r="G35" s="23">
        <f>IF(VLOOKUP($A35,Input!$A$33:$B$45,2,FALSE)="Percentage",H$22,IF(VLOOKUP($A35,Input!$A$33:$B$45,2,FALSE)="Fixed","Fixed",(G$22)))</f>
        <v>8</v>
      </c>
      <c r="H35" s="14">
        <f t="shared" si="13"/>
        <v>0</v>
      </c>
      <c r="J35" s="96">
        <f>INDEX(Input!$C$33:$BJ$45,MATCH($A35,Input!$A$33:$A$45,0),MATCH(J$13,Input!$C$32:$BJ$32,0))</f>
        <v>0</v>
      </c>
      <c r="K35" s="23">
        <f>IF(VLOOKUP($A35,Input!$A$33:$B$45,2,FALSE)="Percentage",L$22,IF(VLOOKUP($A35,Input!$A$33:$B$45,2,FALSE)="Fixed","Fixed",(K$22)))</f>
        <v>8</v>
      </c>
      <c r="L35" s="14">
        <f t="shared" si="14"/>
        <v>0</v>
      </c>
      <c r="N35" s="96">
        <f>INDEX(Input!$C$33:$BJ$45,MATCH($A35,Input!$A$33:$A$45,0),MATCH(N$13,Input!$C$32:$BJ$32,0))</f>
        <v>0</v>
      </c>
      <c r="O35" s="23">
        <f>IF(VLOOKUP($A35,Input!$A$33:$B$45,2,FALSE)="Percentage",P$22,IF(VLOOKUP($A35,Input!$A$33:$B$45,2,FALSE)="Fixed","Fixed",(O$22)))</f>
        <v>8</v>
      </c>
      <c r="P35" s="14">
        <f t="shared" si="15"/>
        <v>0</v>
      </c>
      <c r="R35" s="96">
        <f>INDEX(Input!$C$33:$BJ$45,MATCH($A35,Input!$A$33:$A$45,0),MATCH(R$13,Input!$C$32:$BJ$32,0))</f>
        <v>0</v>
      </c>
      <c r="S35" s="23">
        <f>IF(VLOOKUP($A35,Input!$A$33:$B$45,2,FALSE)="Percentage",T$22,IF(VLOOKUP($A35,Input!$A$33:$B$45,2,FALSE)="Fixed","Fixed",(S$22)))</f>
        <v>8</v>
      </c>
      <c r="T35" s="14">
        <f t="shared" si="16"/>
        <v>0</v>
      </c>
      <c r="V35" s="96">
        <f>INDEX(Input!$C$33:$BJ$45,MATCH($A35,Input!$A$33:$A$45,0),MATCH(V$13,Input!$C$32:$BJ$32,0))</f>
        <v>0</v>
      </c>
      <c r="W35" s="23">
        <f>IF(VLOOKUP($A35,Input!$A$33:$B$45,2,FALSE)="Percentage",X$22,IF(VLOOKUP($A35,Input!$A$33:$B$45,2,FALSE)="Fixed","Fixed",(W$22)))</f>
        <v>8</v>
      </c>
      <c r="X35" s="14">
        <f t="shared" si="17"/>
        <v>0</v>
      </c>
      <c r="Z35" s="96">
        <f>INDEX(Input!$C$33:$BJ$45,MATCH($A35,Input!$A$33:$A$45,0),MATCH(Z$13,Input!$C$32:$BJ$32,0))</f>
        <v>0</v>
      </c>
      <c r="AA35" s="23">
        <f>IF(VLOOKUP($A35,Input!$A$33:$B$45,2,FALSE)="Percentage",AB$22,IF(VLOOKUP($A35,Input!$A$33:$B$45,2,FALSE)="Fixed","Fixed",(AA$22)))</f>
        <v>8</v>
      </c>
      <c r="AB35" s="14">
        <f t="shared" si="18"/>
        <v>0</v>
      </c>
      <c r="AD35" s="96">
        <f>INDEX(Input!$C$33:$BJ$45,MATCH($A35,Input!$A$33:$A$45,0),MATCH(AD$13,Input!$C$32:$BJ$32,0))</f>
        <v>0</v>
      </c>
      <c r="AE35" s="23">
        <f>IF(VLOOKUP($A35,Input!$A$33:$B$45,2,FALSE)="Percentage",AF$22,IF(VLOOKUP($A35,Input!$A$33:$B$45,2,FALSE)="Fixed","Fixed",(AE$22)))</f>
        <v>8</v>
      </c>
      <c r="AF35" s="14">
        <f t="shared" si="19"/>
        <v>0</v>
      </c>
      <c r="AH35" s="96">
        <f>INDEX(Input!$C$33:$BJ$45,MATCH($A35,Input!$A$33:$A$45,0),MATCH(AH$13,Input!$C$32:$BJ$32,0))</f>
        <v>0</v>
      </c>
      <c r="AI35" s="23">
        <f>IF(VLOOKUP($A35,Input!$A$33:$B$45,2,FALSE)="Percentage",AJ$22,IF(VLOOKUP($A35,Input!$A$33:$B$45,2,FALSE)="Fixed","Fixed",(AI$22)))</f>
        <v>8</v>
      </c>
      <c r="AJ35" s="14">
        <f t="shared" si="20"/>
        <v>0</v>
      </c>
      <c r="AL35" s="96">
        <f>INDEX(Input!$C$33:$BJ$45,MATCH($A35,Input!$A$33:$A$45,0),MATCH(AL$13,Input!$C$32:$BJ$32,0))</f>
        <v>0</v>
      </c>
      <c r="AM35" s="23">
        <f>IF(VLOOKUP($A35,Input!$A$33:$B$45,2,FALSE)="Percentage",AN$22,IF(VLOOKUP($A35,Input!$A$33:$B$45,2,FALSE)="Fixed","Fixed",(AM$22)))</f>
        <v>8</v>
      </c>
      <c r="AN35" s="14">
        <f t="shared" si="21"/>
        <v>0</v>
      </c>
      <c r="AP35" s="96">
        <f>INDEX(Input!$C$33:$BJ$45,MATCH($A35,Input!$A$33:$A$45,0),MATCH(AP$13,Input!$C$32:$BJ$32,0))</f>
        <v>0</v>
      </c>
      <c r="AQ35" s="23">
        <f>IF(VLOOKUP($A35,Input!$A$33:$B$45,2,FALSE)="Percentage",AR$22,IF(VLOOKUP($A35,Input!$A$33:$B$45,2,FALSE)="Fixed","Fixed",(AQ$22)))</f>
        <v>8</v>
      </c>
      <c r="AR35" s="14">
        <f t="shared" si="22"/>
        <v>0</v>
      </c>
      <c r="AS35" s="6"/>
      <c r="AT35" s="96">
        <f>INDEX(Input!$C$33:$BJ$45,MATCH($A35,Input!$A$33:$A$45,0),MATCH(AT$13,Input!$C$32:$BJ$32,0))</f>
        <v>0</v>
      </c>
      <c r="AU35" s="23">
        <f>IF(VLOOKUP($A35,Input!$A$33:$B$45,2,FALSE)="Percentage",AV$22,IF(VLOOKUP($A35,Input!$A$33:$B$45,2,FALSE)="Fixed","Fixed",(AU$22)))</f>
        <v>8</v>
      </c>
      <c r="AV35" s="14">
        <f t="shared" si="23"/>
        <v>0</v>
      </c>
    </row>
    <row r="36" spans="1:48" x14ac:dyDescent="0.25">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8</v>
      </c>
      <c r="D37" s="14">
        <f t="shared" si="12"/>
        <v>0</v>
      </c>
      <c r="F37" s="96">
        <f>INDEX(Input!$C$33:$BJ$45,MATCH($A37,Input!$A$33:$A$45,0),MATCH(F$13,Input!$C$32:$BJ$32,0))</f>
        <v>0</v>
      </c>
      <c r="G37" s="23">
        <f>IF(VLOOKUP($A37,Input!$A$33:$B$45,2,FALSE)="Percentage",H$22,IF(VLOOKUP($A37,Input!$A$33:$B$45,2,FALSE)="Fixed","Fixed",(G$22)))</f>
        <v>8</v>
      </c>
      <c r="H37" s="14">
        <f t="shared" si="13"/>
        <v>0</v>
      </c>
      <c r="J37" s="96">
        <f>INDEX(Input!$C$33:$BJ$45,MATCH($A37,Input!$A$33:$A$45,0),MATCH(J$13,Input!$C$32:$BJ$32,0))</f>
        <v>0</v>
      </c>
      <c r="K37" s="23">
        <f>IF(VLOOKUP($A37,Input!$A$33:$B$45,2,FALSE)="Percentage",L$22,IF(VLOOKUP($A37,Input!$A$33:$B$45,2,FALSE)="Fixed","Fixed",(K$22)))</f>
        <v>8</v>
      </c>
      <c r="L37" s="14">
        <f t="shared" si="14"/>
        <v>0</v>
      </c>
      <c r="N37" s="96">
        <f>INDEX(Input!$C$33:$BJ$45,MATCH($A37,Input!$A$33:$A$45,0),MATCH(N$13,Input!$C$32:$BJ$32,0))</f>
        <v>0</v>
      </c>
      <c r="O37" s="23">
        <f>IF(VLOOKUP($A37,Input!$A$33:$B$45,2,FALSE)="Percentage",P$22,IF(VLOOKUP($A37,Input!$A$33:$B$45,2,FALSE)="Fixed","Fixed",(O$22)))</f>
        <v>8</v>
      </c>
      <c r="P37" s="14">
        <f t="shared" si="15"/>
        <v>0</v>
      </c>
      <c r="R37" s="96">
        <f>INDEX(Input!$C$33:$BJ$45,MATCH($A37,Input!$A$33:$A$45,0),MATCH(R$13,Input!$C$32:$BJ$32,0))</f>
        <v>0</v>
      </c>
      <c r="S37" s="23">
        <f>IF(VLOOKUP($A37,Input!$A$33:$B$45,2,FALSE)="Percentage",T$22,IF(VLOOKUP($A37,Input!$A$33:$B$45,2,FALSE)="Fixed","Fixed",(S$22)))</f>
        <v>8</v>
      </c>
      <c r="T37" s="14">
        <f t="shared" si="16"/>
        <v>0</v>
      </c>
      <c r="V37" s="96">
        <f>INDEX(Input!$C$33:$BJ$45,MATCH($A37,Input!$A$33:$A$45,0),MATCH(V$13,Input!$C$32:$BJ$32,0))</f>
        <v>0</v>
      </c>
      <c r="W37" s="23">
        <f>IF(VLOOKUP($A37,Input!$A$33:$B$45,2,FALSE)="Percentage",X$22,IF(VLOOKUP($A37,Input!$A$33:$B$45,2,FALSE)="Fixed","Fixed",(W$22)))</f>
        <v>8</v>
      </c>
      <c r="X37" s="14">
        <f t="shared" si="17"/>
        <v>0</v>
      </c>
      <c r="Z37" s="96">
        <f>INDEX(Input!$C$33:$BJ$45,MATCH($A37,Input!$A$33:$A$45,0),MATCH(Z$13,Input!$C$32:$BJ$32,0))</f>
        <v>0</v>
      </c>
      <c r="AA37" s="23">
        <f>IF(VLOOKUP($A37,Input!$A$33:$B$45,2,FALSE)="Percentage",AB$22,IF(VLOOKUP($A37,Input!$A$33:$B$45,2,FALSE)="Fixed","Fixed",(AA$22)))</f>
        <v>8</v>
      </c>
      <c r="AB37" s="14">
        <f t="shared" si="18"/>
        <v>0</v>
      </c>
      <c r="AD37" s="96">
        <f>INDEX(Input!$C$33:$BJ$45,MATCH($A37,Input!$A$33:$A$45,0),MATCH(AD$13,Input!$C$32:$BJ$32,0))</f>
        <v>0</v>
      </c>
      <c r="AE37" s="23">
        <f>IF(VLOOKUP($A37,Input!$A$33:$B$45,2,FALSE)="Percentage",AF$22,IF(VLOOKUP($A37,Input!$A$33:$B$45,2,FALSE)="Fixed","Fixed",(AE$22)))</f>
        <v>8</v>
      </c>
      <c r="AF37" s="14">
        <f t="shared" si="19"/>
        <v>0</v>
      </c>
      <c r="AH37" s="96">
        <f>INDEX(Input!$C$33:$BJ$45,MATCH($A37,Input!$A$33:$A$45,0),MATCH(AH$13,Input!$C$32:$BJ$32,0))</f>
        <v>0</v>
      </c>
      <c r="AI37" s="23">
        <f>IF(VLOOKUP($A37,Input!$A$33:$B$45,2,FALSE)="Percentage",AJ$22,IF(VLOOKUP($A37,Input!$A$33:$B$45,2,FALSE)="Fixed","Fixed",(AI$22)))</f>
        <v>8</v>
      </c>
      <c r="AJ37" s="14">
        <f t="shared" si="20"/>
        <v>0</v>
      </c>
      <c r="AL37" s="96">
        <f>INDEX(Input!$C$33:$BJ$45,MATCH($A37,Input!$A$33:$A$45,0),MATCH(AL$13,Input!$C$32:$BJ$32,0))</f>
        <v>0</v>
      </c>
      <c r="AM37" s="23">
        <f>IF(VLOOKUP($A37,Input!$A$33:$B$45,2,FALSE)="Percentage",AN$22,IF(VLOOKUP($A37,Input!$A$33:$B$45,2,FALSE)="Fixed","Fixed",(AM$22)))</f>
        <v>8</v>
      </c>
      <c r="AN37" s="14">
        <f t="shared" si="21"/>
        <v>0</v>
      </c>
      <c r="AP37" s="96">
        <f>INDEX(Input!$C$33:$BJ$45,MATCH($A37,Input!$A$33:$A$45,0),MATCH(AP$13,Input!$C$32:$BJ$32,0))</f>
        <v>0</v>
      </c>
      <c r="AQ37" s="23">
        <f>IF(VLOOKUP($A37,Input!$A$33:$B$45,2,FALSE)="Percentage",AR$22,IF(VLOOKUP($A37,Input!$A$33:$B$45,2,FALSE)="Fixed","Fixed",(AQ$22)))</f>
        <v>8</v>
      </c>
      <c r="AR37" s="14">
        <f t="shared" si="22"/>
        <v>0</v>
      </c>
      <c r="AS37" s="6"/>
      <c r="AT37" s="96">
        <f>INDEX(Input!$C$33:$BJ$45,MATCH($A37,Input!$A$33:$A$45,0),MATCH(AT$13,Input!$C$32:$BJ$32,0))</f>
        <v>0</v>
      </c>
      <c r="AU37" s="23">
        <f>IF(VLOOKUP($A37,Input!$A$33:$B$45,2,FALSE)="Percentage",AV$22,IF(VLOOKUP($A37,Input!$A$33:$B$45,2,FALSE)="Fixed","Fixed",(AU$22)))</f>
        <v>8</v>
      </c>
      <c r="AV37" s="14">
        <f t="shared" si="23"/>
        <v>0</v>
      </c>
    </row>
    <row r="38" spans="1:48" x14ac:dyDescent="0.25">
      <c r="A38" t="s">
        <v>25</v>
      </c>
      <c r="B38" s="13"/>
      <c r="D38" s="19">
        <f>SUM(D25:D37)</f>
        <v>5.7100000000000009</v>
      </c>
      <c r="F38" s="13"/>
      <c r="H38" s="19">
        <f>SUM(H25:H37)</f>
        <v>5.7100000000000009</v>
      </c>
      <c r="J38" s="13"/>
      <c r="L38" s="19">
        <f>SUM(L25:L37)</f>
        <v>5.7100000000000009</v>
      </c>
      <c r="N38" s="13"/>
      <c r="P38" s="19">
        <f>SUM(P25:P37)</f>
        <v>5.67</v>
      </c>
      <c r="R38" s="13"/>
      <c r="T38" s="19">
        <f>SUM(T25:T37)</f>
        <v>5.67</v>
      </c>
      <c r="V38" s="13"/>
      <c r="X38" s="19">
        <f>SUM(X25:X37)</f>
        <v>5.67</v>
      </c>
      <c r="Z38" s="13"/>
      <c r="AB38" s="19">
        <f>SUM(AB25:AB37)</f>
        <v>5.67</v>
      </c>
      <c r="AD38" s="13"/>
      <c r="AF38" s="19">
        <f>SUM(AF25:AF37)</f>
        <v>5.67</v>
      </c>
      <c r="AH38" s="13"/>
      <c r="AJ38" s="19">
        <f>SUM(AJ25:AJ37)</f>
        <v>5.67</v>
      </c>
      <c r="AL38" s="13"/>
      <c r="AN38" s="19">
        <f>SUM(AN25:AN37)</f>
        <v>5.67</v>
      </c>
      <c r="AP38" s="13"/>
      <c r="AR38" s="19">
        <f>SUM(AR25:AR37)</f>
        <v>5.67</v>
      </c>
      <c r="AS38" s="43"/>
      <c r="AT38" s="13"/>
      <c r="AV38" s="19">
        <f>SUM(AV25:AV37)</f>
        <v>5.67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49.650000000000006</v>
      </c>
      <c r="D41" s="14">
        <f>ROUND(B41*C41,2)</f>
        <v>0.34</v>
      </c>
      <c r="F41" s="22" cm="1">
        <f t="array" ref="F41">SUMPRODUCT(($A41=Input!$A$64:$A$69)*(F$13=Input!$B$63:$BI$63)*(Input!$B$64:$BI$69))</f>
        <v>6.7999999999999996E-3</v>
      </c>
      <c r="G41" s="6">
        <f>H38+H22</f>
        <v>49.650000000000006</v>
      </c>
      <c r="H41" s="14">
        <f>ROUND(F41*G41,2)</f>
        <v>0.34</v>
      </c>
      <c r="J41" s="22" cm="1">
        <f t="array" ref="J41">SUMPRODUCT(($A41=Input!$A$64:$A$69)*(J$13=Input!$B$63:$BI$63)*(Input!$B$64:$BI$69))</f>
        <v>6.7999999999999996E-3</v>
      </c>
      <c r="K41" s="6">
        <f>L38+L22</f>
        <v>49.650000000000006</v>
      </c>
      <c r="L41" s="14">
        <f>ROUND(J41*K41,2)</f>
        <v>0.34</v>
      </c>
      <c r="N41" s="22" cm="1">
        <f t="array" ref="N41">SUMPRODUCT(($A41=Input!$A$64:$A$69)*(N$13=Input!$B$63:$BI$63)*(Input!$B$64:$BI$69))</f>
        <v>6.7999999999999996E-3</v>
      </c>
      <c r="O41" s="6">
        <f>P38+P22</f>
        <v>49.610000000000007</v>
      </c>
      <c r="P41" s="14">
        <f>ROUND(N41*O41,2)</f>
        <v>0.34</v>
      </c>
      <c r="R41" s="22" cm="1">
        <f t="array" ref="R41">SUMPRODUCT(($A41=Input!$A$64:$A$69)*(R$13=Input!$B$63:$BI$63)*(Input!$B$64:$BI$69))</f>
        <v>6.7999999999999996E-3</v>
      </c>
      <c r="S41" s="6">
        <f>T38+T22</f>
        <v>49.610000000000007</v>
      </c>
      <c r="T41" s="14">
        <f>ROUND(R41*S41,2)</f>
        <v>0.34</v>
      </c>
      <c r="V41" s="22" cm="1">
        <f t="array" ref="V41">SUMPRODUCT(($A41=Input!$A$64:$A$69)*(V$13=Input!$B$63:$BI$63)*(Input!$B$64:$BI$69))</f>
        <v>6.7999999999999996E-3</v>
      </c>
      <c r="W41" s="6">
        <f>X38+X22</f>
        <v>49.610000000000007</v>
      </c>
      <c r="X41" s="14">
        <f>ROUND(V41*W41,2)</f>
        <v>0.34</v>
      </c>
      <c r="Z41" s="22" cm="1">
        <f t="array" ref="Z41">SUMPRODUCT(($A41=Input!$A$64:$A$69)*(Z$13=Input!$B$63:$BI$63)*(Input!$B$64:$BI$69))</f>
        <v>6.7999999999999996E-3</v>
      </c>
      <c r="AA41" s="6">
        <f>AB38+AB22</f>
        <v>49.610000000000007</v>
      </c>
      <c r="AB41" s="14">
        <f>ROUND(Z41*AA41,2)</f>
        <v>0.34</v>
      </c>
      <c r="AD41" s="22" cm="1">
        <f t="array" ref="AD41">SUMPRODUCT(($A41=Input!$A$64:$A$69)*(AD$13=Input!$B$63:$BI$63)*(Input!$B$64:$BI$69))</f>
        <v>6.7999999999999996E-3</v>
      </c>
      <c r="AE41" s="6">
        <f>AF38+AF22</f>
        <v>49.610000000000007</v>
      </c>
      <c r="AF41" s="14">
        <f>ROUND(AD41*AE41,2)</f>
        <v>0.34</v>
      </c>
      <c r="AH41" s="22" cm="1">
        <f t="array" ref="AH41">SUMPRODUCT(($A41=Input!$A$64:$A$69)*(AH$13=Input!$B$63:$BI$63)*(Input!$B$64:$BI$69))</f>
        <v>6.7999999999999996E-3</v>
      </c>
      <c r="AI41" s="6">
        <f>AJ38+AJ22</f>
        <v>49.610000000000007</v>
      </c>
      <c r="AJ41" s="14">
        <f>ROUND(AH41*AI41,2)</f>
        <v>0.34</v>
      </c>
      <c r="AL41" s="22" cm="1">
        <f t="array" ref="AL41">SUMPRODUCT(($A41=Input!$A$64:$A$69)*(AL$13=Input!$B$63:$BI$63)*(Input!$B$64:$BI$69))</f>
        <v>6.7999999999999996E-3</v>
      </c>
      <c r="AM41" s="6">
        <f>AN38+AN22</f>
        <v>49.610000000000007</v>
      </c>
      <c r="AN41" s="14">
        <f>ROUND(AL41*AM41,2)</f>
        <v>0.34</v>
      </c>
      <c r="AP41" s="22" cm="1">
        <f t="array" ref="AP41">SUMPRODUCT(($A41=Input!$A$64:$A$69)*(AP$13=Input!$B$63:$BI$63)*(Input!$B$64:$BI$69))</f>
        <v>6.7999999999999996E-3</v>
      </c>
      <c r="AQ41" s="6">
        <f>AR38+AR22</f>
        <v>49.610000000000007</v>
      </c>
      <c r="AR41" s="14">
        <f>ROUND(AP41*AQ41,2)</f>
        <v>0.34</v>
      </c>
      <c r="AS41" s="6"/>
      <c r="AT41" s="22" cm="1">
        <f t="array" ref="AT41">SUMPRODUCT(($A41=Input!$A$64:$A$69)*(AT$13=Input!$B$63:$BI$63)*(Input!$B$64:$BI$69))</f>
        <v>6.7999999999999996E-3</v>
      </c>
      <c r="AU41" s="6">
        <f>AV38+AV22</f>
        <v>49.610000000000007</v>
      </c>
      <c r="AV41" s="14">
        <f>ROUND(AT41*AU41,2)</f>
        <v>0.34</v>
      </c>
    </row>
    <row r="42" spans="1:48" ht="14.45" hidden="1" customHeight="1" x14ac:dyDescent="0.25">
      <c r="A42" t="str">
        <f>+Input!A65</f>
        <v>Reserved</v>
      </c>
      <c r="B42" s="22" cm="1">
        <f t="array" ref="B42">SUMPRODUCT(($A42=Input!$A$64:$A$69)*(B$13=Input!$B$63:$BI$63)*(Input!$B$64:$BI$69))</f>
        <v>0</v>
      </c>
      <c r="C42" s="6">
        <f>C41</f>
        <v>49.650000000000006</v>
      </c>
      <c r="D42" s="14">
        <f t="shared" ref="D42:D46" si="24">ROUND(B42*C42,2)</f>
        <v>0</v>
      </c>
      <c r="F42" s="22" cm="1">
        <f t="array" ref="F42">SUMPRODUCT(($A42=Input!$A$64:$A$69)*(F$13=Input!$B$63:$BI$63)*(Input!$B$64:$BI$69))</f>
        <v>0</v>
      </c>
      <c r="G42" s="6">
        <f>G41</f>
        <v>49.650000000000006</v>
      </c>
      <c r="H42" s="14">
        <f t="shared" ref="H42:H46" si="25">ROUND(F42*G42,2)</f>
        <v>0</v>
      </c>
      <c r="J42" s="22" cm="1">
        <f t="array" ref="J42">SUMPRODUCT(($A42=Input!$A$64:$A$69)*(J$13=Input!$B$63:$BI$63)*(Input!$B$64:$BI$69))</f>
        <v>0</v>
      </c>
      <c r="K42" s="6">
        <f>K41</f>
        <v>49.650000000000006</v>
      </c>
      <c r="L42" s="14">
        <f t="shared" ref="L42:L46" si="26">ROUND(J42*K42,2)</f>
        <v>0</v>
      </c>
      <c r="N42" s="22" cm="1">
        <f t="array" ref="N42">SUMPRODUCT(($A42=Input!$A$64:$A$69)*(N$13=Input!$B$63:$BI$63)*(Input!$B$64:$BI$69))</f>
        <v>0</v>
      </c>
      <c r="O42" s="6">
        <f>O41</f>
        <v>49.610000000000007</v>
      </c>
      <c r="P42" s="14">
        <f t="shared" ref="P42:P46" si="27">ROUND(N42*O42,2)</f>
        <v>0</v>
      </c>
      <c r="R42" s="22" cm="1">
        <f t="array" ref="R42">SUMPRODUCT(($A42=Input!$A$64:$A$69)*(R$13=Input!$B$63:$BI$63)*(Input!$B$64:$BI$69))</f>
        <v>0</v>
      </c>
      <c r="S42" s="6">
        <f>S41</f>
        <v>49.610000000000007</v>
      </c>
      <c r="T42" s="14">
        <f t="shared" ref="T42:T46" si="28">ROUND(R42*S42,2)</f>
        <v>0</v>
      </c>
      <c r="V42" s="22" cm="1">
        <f t="array" ref="V42">SUMPRODUCT(($A42=Input!$A$64:$A$69)*(V$13=Input!$B$63:$BI$63)*(Input!$B$64:$BI$69))</f>
        <v>0</v>
      </c>
      <c r="W42" s="6">
        <f>W41</f>
        <v>49.610000000000007</v>
      </c>
      <c r="X42" s="14">
        <f t="shared" ref="X42:X46" si="29">ROUND(V42*W42,2)</f>
        <v>0</v>
      </c>
      <c r="Z42" s="22" cm="1">
        <f t="array" ref="Z42">SUMPRODUCT(($A42=Input!$A$64:$A$69)*(Z$13=Input!$B$63:$BI$63)*(Input!$B$64:$BI$69))</f>
        <v>0</v>
      </c>
      <c r="AA42" s="6">
        <f>AA41</f>
        <v>49.610000000000007</v>
      </c>
      <c r="AB42" s="14">
        <f t="shared" ref="AB42:AB46" si="30">ROUND(Z42*AA42,2)</f>
        <v>0</v>
      </c>
      <c r="AD42" s="22" cm="1">
        <f t="array" ref="AD42">SUMPRODUCT(($A42=Input!$A$64:$A$69)*(AD$13=Input!$B$63:$BI$63)*(Input!$B$64:$BI$69))</f>
        <v>0</v>
      </c>
      <c r="AE42" s="6">
        <f>AE41</f>
        <v>49.610000000000007</v>
      </c>
      <c r="AF42" s="14">
        <f t="shared" ref="AF42:AF46" si="31">ROUND(AD42*AE42,2)</f>
        <v>0</v>
      </c>
      <c r="AH42" s="22" cm="1">
        <f t="array" ref="AH42">SUMPRODUCT(($A42=Input!$A$64:$A$69)*(AH$13=Input!$B$63:$BI$63)*(Input!$B$64:$BI$69))</f>
        <v>0</v>
      </c>
      <c r="AI42" s="6">
        <f>AI41</f>
        <v>49.610000000000007</v>
      </c>
      <c r="AJ42" s="14">
        <f t="shared" ref="AJ42:AJ46" si="32">ROUND(AH42*AI42,2)</f>
        <v>0</v>
      </c>
      <c r="AL42" s="22" cm="1">
        <f t="array" ref="AL42">SUMPRODUCT(($A42=Input!$A$64:$A$69)*(AL$13=Input!$B$63:$BI$63)*(Input!$B$64:$BI$69))</f>
        <v>0</v>
      </c>
      <c r="AM42" s="6">
        <f>AM41</f>
        <v>49.610000000000007</v>
      </c>
      <c r="AN42" s="14">
        <f t="shared" ref="AN42:AN46" si="33">ROUND(AL42*AM42,2)</f>
        <v>0</v>
      </c>
      <c r="AP42" s="22" cm="1">
        <f t="array" ref="AP42">SUMPRODUCT(($A42=Input!$A$64:$A$69)*(AP$13=Input!$B$63:$BI$63)*(Input!$B$64:$BI$69))</f>
        <v>0</v>
      </c>
      <c r="AQ42" s="6">
        <f>AQ41</f>
        <v>49.610000000000007</v>
      </c>
      <c r="AR42" s="14">
        <f t="shared" ref="AR42:AR46" si="34">ROUND(AP42*AQ42,2)</f>
        <v>0</v>
      </c>
      <c r="AT42" s="22" cm="1">
        <f t="array" ref="AT42">SUMPRODUCT(($A42=Input!$A$64:$A$69)*(AT$13=Input!$B$63:$BI$63)*(Input!$B$64:$BI$69))</f>
        <v>0</v>
      </c>
      <c r="AU42" s="6">
        <f>AU41</f>
        <v>49.610000000000007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49.650000000000006</v>
      </c>
      <c r="D43" s="14">
        <f t="shared" si="24"/>
        <v>0</v>
      </c>
      <c r="F43" s="22" cm="1">
        <f t="array" ref="F43">SUMPRODUCT(($A43=Input!$A$64:$A$69)*(F$13=Input!$B$63:$BI$63)*(Input!$B$64:$BI$69))</f>
        <v>0</v>
      </c>
      <c r="G43" s="6">
        <f t="shared" ref="G43:G46" si="37">G42</f>
        <v>49.650000000000006</v>
      </c>
      <c r="H43" s="14">
        <f t="shared" si="25"/>
        <v>0</v>
      </c>
      <c r="J43" s="22" cm="1">
        <f t="array" ref="J43">SUMPRODUCT(($A43=Input!$A$64:$A$69)*(J$13=Input!$B$63:$BI$63)*(Input!$B$64:$BI$69))</f>
        <v>0</v>
      </c>
      <c r="K43" s="6">
        <f t="shared" ref="K43:K46" si="38">K42</f>
        <v>49.650000000000006</v>
      </c>
      <c r="L43" s="14">
        <f t="shared" si="26"/>
        <v>0</v>
      </c>
      <c r="N43" s="22" cm="1">
        <f t="array" ref="N43">SUMPRODUCT(($A43=Input!$A$64:$A$69)*(N$13=Input!$B$63:$BI$63)*(Input!$B$64:$BI$69))</f>
        <v>0</v>
      </c>
      <c r="O43" s="6">
        <f t="shared" ref="O43:O46" si="39">O42</f>
        <v>49.610000000000007</v>
      </c>
      <c r="P43" s="14">
        <f t="shared" si="27"/>
        <v>0</v>
      </c>
      <c r="R43" s="22" cm="1">
        <f t="array" ref="R43">SUMPRODUCT(($A43=Input!$A$64:$A$69)*(R$13=Input!$B$63:$BI$63)*(Input!$B$64:$BI$69))</f>
        <v>0</v>
      </c>
      <c r="S43" s="6">
        <f t="shared" ref="S43:S46" si="40">S42</f>
        <v>49.610000000000007</v>
      </c>
      <c r="T43" s="14">
        <f t="shared" si="28"/>
        <v>0</v>
      </c>
      <c r="V43" s="22" cm="1">
        <f t="array" ref="V43">SUMPRODUCT(($A43=Input!$A$64:$A$69)*(V$13=Input!$B$63:$BI$63)*(Input!$B$64:$BI$69))</f>
        <v>0</v>
      </c>
      <c r="W43" s="6">
        <f t="shared" ref="W43:W46" si="41">W42</f>
        <v>49.610000000000007</v>
      </c>
      <c r="X43" s="14">
        <f t="shared" si="29"/>
        <v>0</v>
      </c>
      <c r="Z43" s="22" cm="1">
        <f t="array" ref="Z43">SUMPRODUCT(($A43=Input!$A$64:$A$69)*(Z$13=Input!$B$63:$BI$63)*(Input!$B$64:$BI$69))</f>
        <v>0</v>
      </c>
      <c r="AA43" s="6">
        <f t="shared" ref="AA43:AA46" si="42">AA42</f>
        <v>49.610000000000007</v>
      </c>
      <c r="AB43" s="14">
        <f t="shared" si="30"/>
        <v>0</v>
      </c>
      <c r="AD43" s="22" cm="1">
        <f t="array" ref="AD43">SUMPRODUCT(($A43=Input!$A$64:$A$69)*(AD$13=Input!$B$63:$BI$63)*(Input!$B$64:$BI$69))</f>
        <v>0</v>
      </c>
      <c r="AE43" s="6">
        <f t="shared" ref="AE43:AE46" si="43">AE42</f>
        <v>49.610000000000007</v>
      </c>
      <c r="AF43" s="14">
        <f t="shared" si="31"/>
        <v>0</v>
      </c>
      <c r="AH43" s="22" cm="1">
        <f t="array" ref="AH43">SUMPRODUCT(($A43=Input!$A$64:$A$69)*(AH$13=Input!$B$63:$BI$63)*(Input!$B$64:$BI$69))</f>
        <v>0</v>
      </c>
      <c r="AI43" s="6">
        <f t="shared" ref="AI43:AI46" si="44">AI42</f>
        <v>49.610000000000007</v>
      </c>
      <c r="AJ43" s="14">
        <f t="shared" si="32"/>
        <v>0</v>
      </c>
      <c r="AL43" s="22" cm="1">
        <f t="array" ref="AL43">SUMPRODUCT(($A43=Input!$A$64:$A$69)*(AL$13=Input!$B$63:$BI$63)*(Input!$B$64:$BI$69))</f>
        <v>0</v>
      </c>
      <c r="AM43" s="6">
        <f t="shared" ref="AM43:AM46" si="45">AM42</f>
        <v>49.610000000000007</v>
      </c>
      <c r="AN43" s="14">
        <f t="shared" si="33"/>
        <v>0</v>
      </c>
      <c r="AP43" s="22" cm="1">
        <f t="array" ref="AP43">SUMPRODUCT(($A43=Input!$A$64:$A$69)*(AP$13=Input!$B$63:$BI$63)*(Input!$B$64:$BI$69))</f>
        <v>0</v>
      </c>
      <c r="AQ43" s="6">
        <f t="shared" ref="AQ43:AQ46" si="46">AQ42</f>
        <v>49.610000000000007</v>
      </c>
      <c r="AR43" s="14">
        <f t="shared" si="34"/>
        <v>0</v>
      </c>
      <c r="AT43" s="22" cm="1">
        <f t="array" ref="AT43">SUMPRODUCT(($A43=Input!$A$64:$A$69)*(AT$13=Input!$B$63:$BI$63)*(Input!$B$64:$BI$69))</f>
        <v>0</v>
      </c>
      <c r="AU43" s="6">
        <f t="shared" ref="AU43:AU46" si="47">AU42</f>
        <v>49.610000000000007</v>
      </c>
      <c r="AV43" s="14">
        <f t="shared" si="35"/>
        <v>0</v>
      </c>
    </row>
    <row r="44" spans="1:48" ht="14.45" hidden="1" customHeight="1" x14ac:dyDescent="0.25">
      <c r="A44" t="str">
        <f>+Input!A67</f>
        <v>Reserved</v>
      </c>
      <c r="B44" s="22" cm="1">
        <f t="array" ref="B44">SUMPRODUCT(($A44=Input!$A$64:$A$69)*(B$13=Input!$B$63:$BI$63)*(Input!$B$64:$BI$69))</f>
        <v>0</v>
      </c>
      <c r="C44" s="6">
        <f t="shared" si="36"/>
        <v>49.650000000000006</v>
      </c>
      <c r="D44" s="14">
        <f t="shared" si="24"/>
        <v>0</v>
      </c>
      <c r="F44" s="22" cm="1">
        <f t="array" ref="F44">SUMPRODUCT(($A44=Input!$A$64:$A$69)*(F$13=Input!$B$63:$BI$63)*(Input!$B$64:$BI$69))</f>
        <v>0</v>
      </c>
      <c r="G44" s="6">
        <f t="shared" si="37"/>
        <v>49.650000000000006</v>
      </c>
      <c r="H44" s="14">
        <f t="shared" si="25"/>
        <v>0</v>
      </c>
      <c r="J44" s="22" cm="1">
        <f t="array" ref="J44">SUMPRODUCT(($A44=Input!$A$64:$A$69)*(J$13=Input!$B$63:$BI$63)*(Input!$B$64:$BI$69))</f>
        <v>0</v>
      </c>
      <c r="K44" s="6">
        <f t="shared" si="38"/>
        <v>49.650000000000006</v>
      </c>
      <c r="L44" s="14">
        <f t="shared" si="26"/>
        <v>0</v>
      </c>
      <c r="N44" s="22" cm="1">
        <f t="array" ref="N44">SUMPRODUCT(($A44=Input!$A$64:$A$69)*(N$13=Input!$B$63:$BI$63)*(Input!$B$64:$BI$69))</f>
        <v>0</v>
      </c>
      <c r="O44" s="6">
        <f t="shared" si="39"/>
        <v>49.610000000000007</v>
      </c>
      <c r="P44" s="14">
        <f t="shared" si="27"/>
        <v>0</v>
      </c>
      <c r="R44" s="22" cm="1">
        <f t="array" ref="R44">SUMPRODUCT(($A44=Input!$A$64:$A$69)*(R$13=Input!$B$63:$BI$63)*(Input!$B$64:$BI$69))</f>
        <v>0</v>
      </c>
      <c r="S44" s="6">
        <f t="shared" si="40"/>
        <v>49.610000000000007</v>
      </c>
      <c r="T44" s="14">
        <f t="shared" si="28"/>
        <v>0</v>
      </c>
      <c r="V44" s="22" cm="1">
        <f t="array" ref="V44">SUMPRODUCT(($A44=Input!$A$64:$A$69)*(V$13=Input!$B$63:$BI$63)*(Input!$B$64:$BI$69))</f>
        <v>0</v>
      </c>
      <c r="W44" s="6">
        <f t="shared" si="41"/>
        <v>49.610000000000007</v>
      </c>
      <c r="X44" s="14">
        <f t="shared" si="29"/>
        <v>0</v>
      </c>
      <c r="Z44" s="22" cm="1">
        <f t="array" ref="Z44">SUMPRODUCT(($A44=Input!$A$64:$A$69)*(Z$13=Input!$B$63:$BI$63)*(Input!$B$64:$BI$69))</f>
        <v>0</v>
      </c>
      <c r="AA44" s="6">
        <f t="shared" si="42"/>
        <v>49.610000000000007</v>
      </c>
      <c r="AB44" s="14">
        <f t="shared" si="30"/>
        <v>0</v>
      </c>
      <c r="AD44" s="22" cm="1">
        <f t="array" ref="AD44">SUMPRODUCT(($A44=Input!$A$64:$A$69)*(AD$13=Input!$B$63:$BI$63)*(Input!$B$64:$BI$69))</f>
        <v>0</v>
      </c>
      <c r="AE44" s="6">
        <f t="shared" si="43"/>
        <v>49.610000000000007</v>
      </c>
      <c r="AF44" s="14">
        <f t="shared" si="31"/>
        <v>0</v>
      </c>
      <c r="AH44" s="22" cm="1">
        <f t="array" ref="AH44">SUMPRODUCT(($A44=Input!$A$64:$A$69)*(AH$13=Input!$B$63:$BI$63)*(Input!$B$64:$BI$69))</f>
        <v>0</v>
      </c>
      <c r="AI44" s="6">
        <f t="shared" si="44"/>
        <v>49.610000000000007</v>
      </c>
      <c r="AJ44" s="14">
        <f t="shared" si="32"/>
        <v>0</v>
      </c>
      <c r="AL44" s="22" cm="1">
        <f t="array" ref="AL44">SUMPRODUCT(($A44=Input!$A$64:$A$69)*(AL$13=Input!$B$63:$BI$63)*(Input!$B$64:$BI$69))</f>
        <v>0</v>
      </c>
      <c r="AM44" s="6">
        <f t="shared" si="45"/>
        <v>49.610000000000007</v>
      </c>
      <c r="AN44" s="14">
        <f t="shared" si="33"/>
        <v>0</v>
      </c>
      <c r="AP44" s="22" cm="1">
        <f t="array" ref="AP44">SUMPRODUCT(($A44=Input!$A$64:$A$69)*(AP$13=Input!$B$63:$BI$63)*(Input!$B$64:$BI$69))</f>
        <v>0</v>
      </c>
      <c r="AQ44" s="6">
        <f t="shared" si="46"/>
        <v>49.610000000000007</v>
      </c>
      <c r="AR44" s="14">
        <f t="shared" si="34"/>
        <v>0</v>
      </c>
      <c r="AT44" s="22" cm="1">
        <f t="array" ref="AT44">SUMPRODUCT(($A44=Input!$A$64:$A$69)*(AT$13=Input!$B$63:$BI$63)*(Input!$B$64:$BI$69))</f>
        <v>0</v>
      </c>
      <c r="AU44" s="6">
        <f t="shared" si="47"/>
        <v>49.610000000000007</v>
      </c>
      <c r="AV44" s="14">
        <f t="shared" si="35"/>
        <v>0</v>
      </c>
    </row>
    <row r="45" spans="1:48" ht="14.45" hidden="1" customHeight="1" x14ac:dyDescent="0.25">
      <c r="A45" t="str">
        <f>+Input!A68</f>
        <v>Reserved</v>
      </c>
      <c r="B45" s="22" cm="1">
        <f t="array" ref="B45">SUMPRODUCT(($A45=Input!$A$64:$A$69)*(B$13=Input!$B$63:$BI$63)*(Input!$B$64:$BI$69))</f>
        <v>0</v>
      </c>
      <c r="C45" s="6">
        <f t="shared" si="36"/>
        <v>49.650000000000006</v>
      </c>
      <c r="D45" s="14">
        <f t="shared" si="24"/>
        <v>0</v>
      </c>
      <c r="F45" s="22" cm="1">
        <f t="array" ref="F45">SUMPRODUCT(($A45=Input!$A$64:$A$69)*(F$13=Input!$B$63:$BI$63)*(Input!$B$64:$BI$69))</f>
        <v>0</v>
      </c>
      <c r="G45" s="6">
        <f t="shared" si="37"/>
        <v>49.650000000000006</v>
      </c>
      <c r="H45" s="14">
        <f t="shared" si="25"/>
        <v>0</v>
      </c>
      <c r="J45" s="22" cm="1">
        <f t="array" ref="J45">SUMPRODUCT(($A45=Input!$A$64:$A$69)*(J$13=Input!$B$63:$BI$63)*(Input!$B$64:$BI$69))</f>
        <v>0</v>
      </c>
      <c r="K45" s="6">
        <f t="shared" si="38"/>
        <v>49.650000000000006</v>
      </c>
      <c r="L45" s="14">
        <f t="shared" si="26"/>
        <v>0</v>
      </c>
      <c r="N45" s="22" cm="1">
        <f t="array" ref="N45">SUMPRODUCT(($A45=Input!$A$64:$A$69)*(N$13=Input!$B$63:$BI$63)*(Input!$B$64:$BI$69))</f>
        <v>0</v>
      </c>
      <c r="O45" s="6">
        <f t="shared" si="39"/>
        <v>49.610000000000007</v>
      </c>
      <c r="P45" s="14">
        <f t="shared" si="27"/>
        <v>0</v>
      </c>
      <c r="R45" s="22" cm="1">
        <f t="array" ref="R45">SUMPRODUCT(($A45=Input!$A$64:$A$69)*(R$13=Input!$B$63:$BI$63)*(Input!$B$64:$BI$69))</f>
        <v>0</v>
      </c>
      <c r="S45" s="6">
        <f t="shared" si="40"/>
        <v>49.610000000000007</v>
      </c>
      <c r="T45" s="14">
        <f t="shared" si="28"/>
        <v>0</v>
      </c>
      <c r="V45" s="22" cm="1">
        <f t="array" ref="V45">SUMPRODUCT(($A45=Input!$A$64:$A$69)*(V$13=Input!$B$63:$BI$63)*(Input!$B$64:$BI$69))</f>
        <v>0</v>
      </c>
      <c r="W45" s="6">
        <f t="shared" si="41"/>
        <v>49.610000000000007</v>
      </c>
      <c r="X45" s="14">
        <f t="shared" si="29"/>
        <v>0</v>
      </c>
      <c r="Z45" s="22" cm="1">
        <f t="array" ref="Z45">SUMPRODUCT(($A45=Input!$A$64:$A$69)*(Z$13=Input!$B$63:$BI$63)*(Input!$B$64:$BI$69))</f>
        <v>0</v>
      </c>
      <c r="AA45" s="6">
        <f t="shared" si="42"/>
        <v>49.610000000000007</v>
      </c>
      <c r="AB45" s="14">
        <f t="shared" si="30"/>
        <v>0</v>
      </c>
      <c r="AD45" s="22" cm="1">
        <f t="array" ref="AD45">SUMPRODUCT(($A45=Input!$A$64:$A$69)*(AD$13=Input!$B$63:$BI$63)*(Input!$B$64:$BI$69))</f>
        <v>0</v>
      </c>
      <c r="AE45" s="6">
        <f t="shared" si="43"/>
        <v>49.610000000000007</v>
      </c>
      <c r="AF45" s="14">
        <f t="shared" si="31"/>
        <v>0</v>
      </c>
      <c r="AH45" s="22" cm="1">
        <f t="array" ref="AH45">SUMPRODUCT(($A45=Input!$A$64:$A$69)*(AH$13=Input!$B$63:$BI$63)*(Input!$B$64:$BI$69))</f>
        <v>0</v>
      </c>
      <c r="AI45" s="6">
        <f t="shared" si="44"/>
        <v>49.610000000000007</v>
      </c>
      <c r="AJ45" s="14">
        <f t="shared" si="32"/>
        <v>0</v>
      </c>
      <c r="AL45" s="22" cm="1">
        <f t="array" ref="AL45">SUMPRODUCT(($A45=Input!$A$64:$A$69)*(AL$13=Input!$B$63:$BI$63)*(Input!$B$64:$BI$69))</f>
        <v>0</v>
      </c>
      <c r="AM45" s="6">
        <f t="shared" si="45"/>
        <v>49.610000000000007</v>
      </c>
      <c r="AN45" s="14">
        <f t="shared" si="33"/>
        <v>0</v>
      </c>
      <c r="AP45" s="22" cm="1">
        <f t="array" ref="AP45">SUMPRODUCT(($A45=Input!$A$64:$A$69)*(AP$13=Input!$B$63:$BI$63)*(Input!$B$64:$BI$69))</f>
        <v>0</v>
      </c>
      <c r="AQ45" s="6">
        <f t="shared" si="46"/>
        <v>49.610000000000007</v>
      </c>
      <c r="AR45" s="14">
        <f t="shared" si="34"/>
        <v>0</v>
      </c>
      <c r="AT45" s="22" cm="1">
        <f t="array" ref="AT45">SUMPRODUCT(($A45=Input!$A$64:$A$69)*(AT$13=Input!$B$63:$BI$63)*(Input!$B$64:$BI$69))</f>
        <v>0</v>
      </c>
      <c r="AU45" s="6">
        <f t="shared" si="47"/>
        <v>49.610000000000007</v>
      </c>
      <c r="AV45" s="14">
        <f t="shared" si="35"/>
        <v>0</v>
      </c>
    </row>
    <row r="46" spans="1:48" ht="14.45" hidden="1" customHeight="1" x14ac:dyDescent="0.25">
      <c r="A46" t="str">
        <f>+Input!A69</f>
        <v>Reserved</v>
      </c>
      <c r="B46" s="22" cm="1">
        <f t="array" ref="B46">SUMPRODUCT(($A46=Input!$A$64:$A$69)*(B$13=Input!$B$63:$BI$63)*(Input!$B$64:$BI$69))</f>
        <v>0</v>
      </c>
      <c r="C46" s="6">
        <f t="shared" si="36"/>
        <v>49.650000000000006</v>
      </c>
      <c r="D46" s="14">
        <f t="shared" si="24"/>
        <v>0</v>
      </c>
      <c r="F46" s="22" cm="1">
        <f t="array" ref="F46">SUMPRODUCT(($A46=Input!$A$64:$A$69)*(F$13=Input!$B$63:$BI$63)*(Input!$B$64:$BI$69))</f>
        <v>0</v>
      </c>
      <c r="G46" s="6">
        <f t="shared" si="37"/>
        <v>49.650000000000006</v>
      </c>
      <c r="H46" s="14">
        <f t="shared" si="25"/>
        <v>0</v>
      </c>
      <c r="J46" s="22" cm="1">
        <f t="array" ref="J46">SUMPRODUCT(($A46=Input!$A$64:$A$69)*(J$13=Input!$B$63:$BI$63)*(Input!$B$64:$BI$69))</f>
        <v>0</v>
      </c>
      <c r="K46" s="6">
        <f t="shared" si="38"/>
        <v>49.650000000000006</v>
      </c>
      <c r="L46" s="14">
        <f t="shared" si="26"/>
        <v>0</v>
      </c>
      <c r="N46" s="22" cm="1">
        <f t="array" ref="N46">SUMPRODUCT(($A46=Input!$A$64:$A$69)*(N$13=Input!$B$63:$BI$63)*(Input!$B$64:$BI$69))</f>
        <v>0</v>
      </c>
      <c r="O46" s="6">
        <f t="shared" si="39"/>
        <v>49.610000000000007</v>
      </c>
      <c r="P46" s="14">
        <f t="shared" si="27"/>
        <v>0</v>
      </c>
      <c r="R46" s="22" cm="1">
        <f t="array" ref="R46">SUMPRODUCT(($A46=Input!$A$64:$A$69)*(R$13=Input!$B$63:$BI$63)*(Input!$B$64:$BI$69))</f>
        <v>0</v>
      </c>
      <c r="S46" s="6">
        <f t="shared" si="40"/>
        <v>49.610000000000007</v>
      </c>
      <c r="T46" s="14">
        <f t="shared" si="28"/>
        <v>0</v>
      </c>
      <c r="V46" s="22" cm="1">
        <f t="array" ref="V46">SUMPRODUCT(($A46=Input!$A$64:$A$69)*(V$13=Input!$B$63:$BI$63)*(Input!$B$64:$BI$69))</f>
        <v>0</v>
      </c>
      <c r="W46" s="6">
        <f t="shared" si="41"/>
        <v>49.610000000000007</v>
      </c>
      <c r="X46" s="14">
        <f t="shared" si="29"/>
        <v>0</v>
      </c>
      <c r="Z46" s="22" cm="1">
        <f t="array" ref="Z46">SUMPRODUCT(($A46=Input!$A$64:$A$69)*(Z$13=Input!$B$63:$BI$63)*(Input!$B$64:$BI$69))</f>
        <v>0</v>
      </c>
      <c r="AA46" s="6">
        <f t="shared" si="42"/>
        <v>49.610000000000007</v>
      </c>
      <c r="AB46" s="14">
        <f t="shared" si="30"/>
        <v>0</v>
      </c>
      <c r="AD46" s="22" cm="1">
        <f t="array" ref="AD46">SUMPRODUCT(($A46=Input!$A$64:$A$69)*(AD$13=Input!$B$63:$BI$63)*(Input!$B$64:$BI$69))</f>
        <v>0</v>
      </c>
      <c r="AE46" s="6">
        <f t="shared" si="43"/>
        <v>49.610000000000007</v>
      </c>
      <c r="AF46" s="14">
        <f t="shared" si="31"/>
        <v>0</v>
      </c>
      <c r="AH46" s="22" cm="1">
        <f t="array" ref="AH46">SUMPRODUCT(($A46=Input!$A$64:$A$69)*(AH$13=Input!$B$63:$BI$63)*(Input!$B$64:$BI$69))</f>
        <v>0</v>
      </c>
      <c r="AI46" s="6">
        <f t="shared" si="44"/>
        <v>49.610000000000007</v>
      </c>
      <c r="AJ46" s="14">
        <f t="shared" si="32"/>
        <v>0</v>
      </c>
      <c r="AL46" s="22" cm="1">
        <f t="array" ref="AL46">SUMPRODUCT(($A46=Input!$A$64:$A$69)*(AL$13=Input!$B$63:$BI$63)*(Input!$B$64:$BI$69))</f>
        <v>0</v>
      </c>
      <c r="AM46" s="6">
        <f t="shared" si="45"/>
        <v>49.610000000000007</v>
      </c>
      <c r="AN46" s="14">
        <f t="shared" si="33"/>
        <v>0</v>
      </c>
      <c r="AP46" s="22" cm="1">
        <f t="array" ref="AP46">SUMPRODUCT(($A46=Input!$A$64:$A$69)*(AP$13=Input!$B$63:$BI$63)*(Input!$B$64:$BI$69))</f>
        <v>0</v>
      </c>
      <c r="AQ46" s="6">
        <f t="shared" si="46"/>
        <v>49.610000000000007</v>
      </c>
      <c r="AR46" s="14">
        <f t="shared" si="34"/>
        <v>0</v>
      </c>
      <c r="AT46" s="22" cm="1">
        <f t="array" ref="AT46">SUMPRODUCT(($A46=Input!$A$64:$A$69)*(AT$13=Input!$B$63:$BI$63)*(Input!$B$64:$BI$69))</f>
        <v>0</v>
      </c>
      <c r="AU46" s="6">
        <f t="shared" si="47"/>
        <v>49.610000000000007</v>
      </c>
      <c r="AV46" s="14">
        <f t="shared" si="35"/>
        <v>0</v>
      </c>
    </row>
    <row r="47" spans="1:48" x14ac:dyDescent="0.25">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0.34</v>
      </c>
      <c r="AP47" s="13"/>
      <c r="AR47" s="19">
        <f>SUM(AR41:AR46)</f>
        <v>0.34</v>
      </c>
      <c r="AT47" s="13"/>
      <c r="AV47" s="19">
        <f>SUM(AV41:AV46)</f>
        <v>0.34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49.990000000000009</v>
      </c>
      <c r="F49" s="20"/>
      <c r="G49" s="21"/>
      <c r="H49" s="24">
        <f>H22+H38+H41</f>
        <v>49.990000000000009</v>
      </c>
      <c r="J49" s="20"/>
      <c r="K49" s="21"/>
      <c r="L49" s="24">
        <f>L22+L38+L41</f>
        <v>49.990000000000009</v>
      </c>
      <c r="N49" s="20"/>
      <c r="O49" s="21"/>
      <c r="P49" s="24">
        <f>P22+P38+P41</f>
        <v>49.95000000000001</v>
      </c>
      <c r="R49" s="20"/>
      <c r="S49" s="21"/>
      <c r="T49" s="24">
        <f>T22+T38+T41</f>
        <v>49.95000000000001</v>
      </c>
      <c r="V49" s="20"/>
      <c r="W49" s="21"/>
      <c r="X49" s="24">
        <f>X22+X38+X41</f>
        <v>49.95000000000001</v>
      </c>
      <c r="Z49" s="20"/>
      <c r="AA49" s="21"/>
      <c r="AB49" s="24">
        <f>AB22+AB38+AB41</f>
        <v>49.95000000000001</v>
      </c>
      <c r="AD49" s="20"/>
      <c r="AE49" s="21"/>
      <c r="AF49" s="24">
        <f>AF22+AF38+AF41</f>
        <v>49.95000000000001</v>
      </c>
      <c r="AH49" s="20"/>
      <c r="AI49" s="21"/>
      <c r="AJ49" s="24">
        <f>AJ22+AJ38+AJ41</f>
        <v>49.95000000000001</v>
      </c>
      <c r="AL49" s="20"/>
      <c r="AM49" s="21"/>
      <c r="AN49" s="24">
        <f>AN22+AN38+AN41</f>
        <v>49.95000000000001</v>
      </c>
      <c r="AP49" s="20"/>
      <c r="AQ49" s="21"/>
      <c r="AR49" s="24">
        <f>AR22+AR38+AR41</f>
        <v>49.95000000000001</v>
      </c>
      <c r="AS49" s="98"/>
      <c r="AT49" s="20"/>
      <c r="AU49" s="21"/>
      <c r="AV49" s="24">
        <f>AV22+AV38+AV41</f>
        <v>49.95000000000001</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East Los Angeles</v>
      </c>
    </row>
    <row r="60" spans="1:48" ht="15.75" thickBot="1" x14ac:dyDescent="0.3">
      <c r="A60" s="1"/>
      <c r="B60" s="2"/>
    </row>
    <row r="61" spans="1:48" ht="15.75" thickBot="1" x14ac:dyDescent="0.3">
      <c r="A61" s="1"/>
      <c r="B61" s="162" t="str">
        <f>CONCATENATE("January"," ",$B$5)</f>
        <v>January 2026</v>
      </c>
      <c r="C61" s="163"/>
      <c r="D61" s="164"/>
      <c r="F61" s="162" t="str">
        <f>CONCATENATE("February"," ",$B$5)</f>
        <v>February 2026</v>
      </c>
      <c r="G61" s="163"/>
      <c r="H61" s="164"/>
      <c r="J61" s="162" t="str">
        <f>CONCATENATE("March"," ",$B$5)</f>
        <v>March 2026</v>
      </c>
      <c r="K61" s="163"/>
      <c r="L61" s="164"/>
      <c r="N61" s="162" t="str">
        <f>CONCATENATE("April"," ",$B$5)</f>
        <v>April 2026</v>
      </c>
      <c r="O61" s="163"/>
      <c r="P61" s="164"/>
      <c r="R61" s="162" t="str">
        <f>CONCATENATE("May"," ",$B$5)</f>
        <v>May 2026</v>
      </c>
      <c r="S61" s="163"/>
      <c r="T61" s="164"/>
      <c r="V61" s="162" t="str">
        <f>CONCATENATE("June"," ",$B$5)</f>
        <v>June 2026</v>
      </c>
      <c r="W61" s="163"/>
      <c r="X61" s="164"/>
      <c r="Z61" s="162" t="str">
        <f>CONCATENATE("July"," ",$B$5)</f>
        <v>July 2026</v>
      </c>
      <c r="AA61" s="163"/>
      <c r="AB61" s="164"/>
      <c r="AD61" s="162" t="str">
        <f>CONCATENATE("August"," ",$B$5)</f>
        <v>August 2026</v>
      </c>
      <c r="AE61" s="163"/>
      <c r="AF61" s="164"/>
      <c r="AH61" s="162" t="str">
        <f>CONCATENATE("September"," ",$B$5)</f>
        <v>September 2026</v>
      </c>
      <c r="AI61" s="163"/>
      <c r="AJ61" s="164"/>
      <c r="AL61" s="162" t="str">
        <f>CONCATENATE("October"," ",$B$5)</f>
        <v>October 2026</v>
      </c>
      <c r="AM61" s="163"/>
      <c r="AN61" s="164"/>
      <c r="AP61" s="162" t="str">
        <f>CONCATENATE("November"," ",$B$5)</f>
        <v>November 2026</v>
      </c>
      <c r="AQ61" s="163"/>
      <c r="AR61" s="164"/>
      <c r="AS61" s="94"/>
      <c r="AT61" s="162" t="str">
        <f>CONCATENATE("December"," ",$B$5)</f>
        <v>December 2026</v>
      </c>
      <c r="AU61" s="163"/>
      <c r="AV61" s="164"/>
    </row>
    <row r="62" spans="1:48" x14ac:dyDescent="0.25">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0.79</v>
      </c>
      <c r="C65" s="2">
        <f>IF($B$55&gt;Input!F102,Input!F102,'Residential Bills_Yr 4_avg'!$B$55)</f>
        <v>6</v>
      </c>
      <c r="D65" s="14">
        <f>ROUND(IFERROR(B65*C65," "),2)</f>
        <v>4.74</v>
      </c>
      <c r="F65" s="18">
        <f>INDEX(Input!$B$22:$BI$26,MATCH('Residential Bills_Yr 4_avg'!$A65,Input!$A$22:$A$26,0),MATCH('Residential Bills_Yr 4_avg'!F$13,Input!$B$21:$BI$21,0))</f>
        <v>0.79</v>
      </c>
      <c r="G65" s="2">
        <f>IF($B$55&gt;Input!G102,Input!G102,'Residential Bills_Yr 4_avg'!$B$55)</f>
        <v>6</v>
      </c>
      <c r="H65" s="14">
        <f>ROUND(IFERROR(F65*G65," "),2)</f>
        <v>4.74</v>
      </c>
      <c r="J65" s="18">
        <f>INDEX(Input!$B$22:$BI$26,MATCH('Residential Bills_Yr 4_avg'!$A65,Input!$A$22:$A$26,0),MATCH('Residential Bills_Yr 4_avg'!J$13,Input!$B$21:$BI$21,0))</f>
        <v>0.79</v>
      </c>
      <c r="K65" s="2">
        <f>IF($B$55&gt;Input!H102,Input!H102,'Residential Bills_Yr 4_avg'!$B$55)</f>
        <v>6</v>
      </c>
      <c r="L65" s="14">
        <f>ROUND(IFERROR(J65*K65," "),2)</f>
        <v>4.74</v>
      </c>
      <c r="N65" s="18">
        <f>INDEX(Input!$B$22:$BI$26,MATCH('Residential Bills_Yr 4_avg'!$A65,Input!$A$22:$A$26,0),MATCH('Residential Bills_Yr 4_avg'!N$13,Input!$B$21:$BI$21,0))</f>
        <v>0.79</v>
      </c>
      <c r="O65" s="2">
        <f>IF($B$55&gt;Input!I102,Input!I102,'Residential Bills_Yr 4_avg'!$B$55)</f>
        <v>6</v>
      </c>
      <c r="P65" s="14">
        <f>ROUND(IFERROR(N65*O65," "),2)</f>
        <v>4.74</v>
      </c>
      <c r="R65" s="18">
        <f>INDEX(Input!$B$22:$BI$26,MATCH('Residential Bills_Yr 4_avg'!$A65,Input!$A$22:$A$26,0),MATCH('Residential Bills_Yr 4_avg'!R$13,Input!$B$21:$BI$21,0))</f>
        <v>0.79</v>
      </c>
      <c r="S65" s="2">
        <f>IF($B$55&gt;Input!J102,Input!J102,'Residential Bills_Yr 4_avg'!$B$55)</f>
        <v>6</v>
      </c>
      <c r="T65" s="14">
        <f>ROUND(IFERROR(R65*S65," "),2)</f>
        <v>4.74</v>
      </c>
      <c r="V65" s="18">
        <f>INDEX(Input!$B$22:$BI$26,MATCH('Residential Bills_Yr 4_avg'!$A65,Input!$A$22:$A$26,0),MATCH('Residential Bills_Yr 4_avg'!V$13,Input!$B$21:$BI$21,0))</f>
        <v>0.79</v>
      </c>
      <c r="W65" s="2">
        <f>IF($B$55&gt;Input!K102,Input!K102,'Residential Bills_Yr 4_avg'!$B$55)</f>
        <v>6</v>
      </c>
      <c r="X65" s="14">
        <f>ROUND(IFERROR(V65*W65," "),2)</f>
        <v>4.74</v>
      </c>
      <c r="Z65" s="18">
        <f>INDEX(Input!$B$22:$BI$26,MATCH('Residential Bills_Yr 4_avg'!$A65,Input!$A$22:$A$26,0),MATCH('Residential Bills_Yr 4_avg'!Z$13,Input!$B$21:$BI$21,0))</f>
        <v>0.79</v>
      </c>
      <c r="AA65" s="2">
        <f>IF($B$55&gt;Input!L102,Input!L102,'Residential Bills_Yr 4_avg'!$B$55)</f>
        <v>6</v>
      </c>
      <c r="AB65" s="14">
        <f>ROUND(IFERROR(Z65*AA65," "),2)</f>
        <v>4.74</v>
      </c>
      <c r="AD65" s="18">
        <f>INDEX(Input!$B$22:$BI$26,MATCH('Residential Bills_Yr 4_avg'!$A65,Input!$A$22:$A$26,0),MATCH('Residential Bills_Yr 4_avg'!AD$13,Input!$B$21:$BI$21,0))</f>
        <v>0.79</v>
      </c>
      <c r="AE65" s="2">
        <f>IF($B$55&gt;Input!M102,Input!M102,'Residential Bills_Yr 4_avg'!$B$55)</f>
        <v>6</v>
      </c>
      <c r="AF65" s="14">
        <f>ROUND(IFERROR(AD65*AE65," "),2)</f>
        <v>4.74</v>
      </c>
      <c r="AH65" s="18">
        <f>INDEX(Input!$B$22:$BI$26,MATCH('Residential Bills_Yr 4_avg'!$A65,Input!$A$22:$A$26,0),MATCH('Residential Bills_Yr 4_avg'!AH$13,Input!$B$21:$BI$21,0))</f>
        <v>0.79</v>
      </c>
      <c r="AI65" s="2">
        <f>IF($B$55&gt;Input!N102,Input!N102,'Residential Bills_Yr 4_avg'!$B$55)</f>
        <v>6</v>
      </c>
      <c r="AJ65" s="14">
        <f>ROUND(IFERROR(AH65*AI65," "),2)</f>
        <v>4.74</v>
      </c>
      <c r="AL65" s="18">
        <f>INDEX(Input!$B$22:$BI$26,MATCH('Residential Bills_Yr 4_avg'!$A65,Input!$A$22:$A$26,0),MATCH('Residential Bills_Yr 4_avg'!AL$13,Input!$B$21:$BI$21,0))</f>
        <v>0.79</v>
      </c>
      <c r="AM65" s="2">
        <f>IF($B$55&gt;Input!O102,Input!O102,'Residential Bills_Yr 4_avg'!$B$55)</f>
        <v>6</v>
      </c>
      <c r="AN65" s="14">
        <f>ROUND(IFERROR(AL65*AM65," "),2)</f>
        <v>4.74</v>
      </c>
      <c r="AP65" s="18">
        <f>INDEX(Input!$B$22:$BI$26,MATCH('Residential Bills_Yr 4_avg'!$A65,Input!$A$22:$A$26,0),MATCH('Residential Bills_Yr 4_avg'!AP$13,Input!$B$21:$BI$21,0))</f>
        <v>0.79</v>
      </c>
      <c r="AQ65" s="2">
        <f>IF($B$55&gt;Input!P102,Input!P102,'Residential Bills_Yr 4_avg'!$B$55)</f>
        <v>6</v>
      </c>
      <c r="AR65" s="14">
        <f>ROUND(IFERROR(AP65*AQ65," "),2)</f>
        <v>4.74</v>
      </c>
      <c r="AS65" s="6"/>
      <c r="AT65" s="18">
        <f>INDEX(Input!$B$22:$BI$26,MATCH('Residential Bills_Yr 4_avg'!$A65,Input!$A$22:$A$26,0),MATCH('Residential Bills_Yr 4_avg'!AT$13,Input!$B$21:$BI$21,0))</f>
        <v>0.79</v>
      </c>
      <c r="AU65" s="2">
        <f>IF($B$55&gt;Input!Q102,Input!Q102,'Residential Bills_Yr 4_avg'!$B$55)</f>
        <v>6</v>
      </c>
      <c r="AV65" s="14">
        <f>ROUND(IFERROR(AT65*AU65," "),2)</f>
        <v>4.74</v>
      </c>
    </row>
    <row r="66" spans="1:48" x14ac:dyDescent="0.25">
      <c r="A66" t="str">
        <f>A18</f>
        <v>Tier 2</v>
      </c>
      <c r="B66" s="18">
        <f>INDEX(Input!$B$22:$BI$26,MATCH('Residential Bills_Yr 4_avg'!$A66,Input!$A$22:$A$26,0),MATCH('Residential Bills_Yr 4_avg'!B$13,Input!$B$21:$BI$21,0))</f>
        <v>3.1598000000000002</v>
      </c>
      <c r="C66" s="2">
        <f>IF(($B$55-C65)&gt;Input!F103,Input!F103,($B$55-C65))</f>
        <v>2</v>
      </c>
      <c r="D66" s="14">
        <f>ROUND(IFERROR(B66*C66," "),2)</f>
        <v>6.32</v>
      </c>
      <c r="F66" s="18">
        <f>INDEX(Input!$B$22:$BI$26,MATCH('Residential Bills_Yr 4_avg'!$A66,Input!$A$22:$A$26,0),MATCH('Residential Bills_Yr 4_avg'!F$13,Input!$B$21:$BI$21,0))</f>
        <v>3.1598000000000002</v>
      </c>
      <c r="G66" s="2">
        <f>IF(($B$55-G65)&gt;Input!G103,Input!G103,($B$55-G65))</f>
        <v>2</v>
      </c>
      <c r="H66" s="14">
        <f>ROUND(IFERROR(F66*G66," "),2)</f>
        <v>6.32</v>
      </c>
      <c r="J66" s="18">
        <f>INDEX(Input!$B$22:$BI$26,MATCH('Residential Bills_Yr 4_avg'!$A66,Input!$A$22:$A$26,0),MATCH('Residential Bills_Yr 4_avg'!J$13,Input!$B$21:$BI$21,0))</f>
        <v>3.1598000000000002</v>
      </c>
      <c r="K66" s="2">
        <f>IF(($B$55-K65)&gt;Input!H103,Input!H103,($B$55-K65))</f>
        <v>2</v>
      </c>
      <c r="L66" s="14">
        <f>ROUND(IFERROR(J66*K66," "),2)</f>
        <v>6.32</v>
      </c>
      <c r="N66" s="18">
        <f>INDEX(Input!$B$22:$BI$26,MATCH('Residential Bills_Yr 4_avg'!$A66,Input!$A$22:$A$26,0),MATCH('Residential Bills_Yr 4_avg'!N$13,Input!$B$21:$BI$21,0))</f>
        <v>3.1598000000000002</v>
      </c>
      <c r="O66" s="2">
        <f>IF(($B$55-O65)&gt;Input!I103,Input!I103,($B$55-O65))</f>
        <v>2</v>
      </c>
      <c r="P66" s="14">
        <f>ROUND(IFERROR(N66*O66," "),2)</f>
        <v>6.32</v>
      </c>
      <c r="R66" s="18">
        <f>INDEX(Input!$B$22:$BI$26,MATCH('Residential Bills_Yr 4_avg'!$A66,Input!$A$22:$A$26,0),MATCH('Residential Bills_Yr 4_avg'!R$13,Input!$B$21:$BI$21,0))</f>
        <v>3.1598000000000002</v>
      </c>
      <c r="S66" s="2">
        <f>IF(($B$55-S65)&gt;Input!J103,Input!J103,($B$55-S65))</f>
        <v>2</v>
      </c>
      <c r="T66" s="14">
        <f>ROUND(IFERROR(R66*S66," "),2)</f>
        <v>6.32</v>
      </c>
      <c r="V66" s="18">
        <f>INDEX(Input!$B$22:$BI$26,MATCH('Residential Bills_Yr 4_avg'!$A66,Input!$A$22:$A$26,0),MATCH('Residential Bills_Yr 4_avg'!V$13,Input!$B$21:$BI$21,0))</f>
        <v>3.1598000000000002</v>
      </c>
      <c r="W66" s="2">
        <f>IF(($B$55-W65)&gt;Input!K103,Input!K103,($B$55-S65))</f>
        <v>2</v>
      </c>
      <c r="X66" s="14">
        <f>ROUND(IFERROR(V66*W66," "),2)</f>
        <v>6.32</v>
      </c>
      <c r="Z66" s="18">
        <f>INDEX(Input!$B$22:$BI$26,MATCH('Residential Bills_Yr 4_avg'!$A66,Input!$A$22:$A$26,0),MATCH('Residential Bills_Yr 4_avg'!Z$13,Input!$B$21:$BI$21,0))</f>
        <v>3.1598000000000002</v>
      </c>
      <c r="AA66" s="2">
        <f>IF(($B$55-AA65)&gt;Input!L103,Input!L103,($B$55-AA65))</f>
        <v>2</v>
      </c>
      <c r="AB66" s="14">
        <f>ROUND(IFERROR(Z66*AA66," "),2)</f>
        <v>6.32</v>
      </c>
      <c r="AD66" s="18">
        <f>INDEX(Input!$B$22:$BI$26,MATCH('Residential Bills_Yr 4_avg'!$A66,Input!$A$22:$A$26,0),MATCH('Residential Bills_Yr 4_avg'!AD$13,Input!$B$21:$BI$21,0))</f>
        <v>3.1598000000000002</v>
      </c>
      <c r="AE66" s="2">
        <f>IF(($B$55-AE65)&gt;Input!M103,Input!M103,($B$55-AE65))</f>
        <v>2</v>
      </c>
      <c r="AF66" s="14">
        <f>ROUND(IFERROR(AD66*AE66," "),2)</f>
        <v>6.32</v>
      </c>
      <c r="AH66" s="18">
        <f>INDEX(Input!$B$22:$BI$26,MATCH('Residential Bills_Yr 4_avg'!$A66,Input!$A$22:$A$26,0),MATCH('Residential Bills_Yr 4_avg'!AH$13,Input!$B$21:$BI$21,0))</f>
        <v>3.1598000000000002</v>
      </c>
      <c r="AI66" s="2">
        <f>IF(($B$55-AI65)&gt;Input!N103,Input!N103,($B$55-AI65))</f>
        <v>2</v>
      </c>
      <c r="AJ66" s="14">
        <f>ROUND(IFERROR(AH66*AI66," "),2)</f>
        <v>6.32</v>
      </c>
      <c r="AL66" s="18">
        <f>INDEX(Input!$B$22:$BI$26,MATCH('Residential Bills_Yr 4_avg'!$A66,Input!$A$22:$A$26,0),MATCH('Residential Bills_Yr 4_avg'!AL$13,Input!$B$21:$BI$21,0))</f>
        <v>3.1598000000000002</v>
      </c>
      <c r="AM66" s="2">
        <f>IF(($B$55-AM65)&gt;Input!O103,Input!O103,($B$55-AM65))</f>
        <v>2</v>
      </c>
      <c r="AN66" s="14">
        <f>ROUND(IFERROR(AL66*AM66," "),2)</f>
        <v>6.32</v>
      </c>
      <c r="AP66" s="18">
        <f>INDEX(Input!$B$22:$BI$26,MATCH('Residential Bills_Yr 4_avg'!$A66,Input!$A$22:$A$26,0),MATCH('Residential Bills_Yr 4_avg'!AP$13,Input!$B$21:$BI$21,0))</f>
        <v>3.1598000000000002</v>
      </c>
      <c r="AQ66" s="2">
        <f>IF(($B$55-AQ65)&gt;Input!P103,Input!P103,($B$55-AQ65))</f>
        <v>2</v>
      </c>
      <c r="AR66" s="14">
        <f>ROUND(IFERROR(AP66*AQ66," "),2)</f>
        <v>6.32</v>
      </c>
      <c r="AS66" s="6"/>
      <c r="AT66" s="18">
        <f>INDEX(Input!$B$22:$BI$26,MATCH('Residential Bills_Yr 4_avg'!$A66,Input!$A$22:$A$26,0),MATCH('Residential Bills_Yr 4_avg'!AT$13,Input!$B$21:$BI$21,0))</f>
        <v>3.1598000000000002</v>
      </c>
      <c r="AU66" s="2">
        <f>IF(($B$55-AU65)&gt;Input!Q103,Input!Q103,($B$55-AU65))</f>
        <v>2</v>
      </c>
      <c r="AV66" s="14">
        <f>ROUND(IFERROR(AT66*AU66," "),2)</f>
        <v>6.32</v>
      </c>
    </row>
    <row r="67" spans="1:48" x14ac:dyDescent="0.25">
      <c r="A67" t="str">
        <f>A19</f>
        <v>Tier 3</v>
      </c>
      <c r="B67" s="18">
        <f>INDEX(Input!$B$22:$BI$26,MATCH('Residential Bills_Yr 4_avg'!$A67,Input!$A$22:$A$26,0),MATCH('Residential Bills_Yr 4_avg'!B$13,Input!$B$21:$BI$21,0))</f>
        <v>6.3193999999999999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12.6388</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12.6388</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12.6388</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12.6388</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12.6388</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12.6388</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12.6388</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12.6388</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12.6388</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12.6388</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12.6388</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12.6388</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8</v>
      </c>
      <c r="D70" s="19">
        <f>SUM(D65:D69)+D62</f>
        <v>43.940000000000005</v>
      </c>
      <c r="F70" s="13"/>
      <c r="G70" s="2">
        <f>SUM(G65:G69)</f>
        <v>8</v>
      </c>
      <c r="H70" s="19">
        <f>SUM(H65:H69)+H62</f>
        <v>43.940000000000005</v>
      </c>
      <c r="J70" s="13"/>
      <c r="K70" s="2">
        <f>SUM(K65:K69)</f>
        <v>8</v>
      </c>
      <c r="L70" s="19">
        <f>SUM(L65:L69)+L62</f>
        <v>43.940000000000005</v>
      </c>
      <c r="N70" s="13"/>
      <c r="O70" s="2">
        <f>SUM(O65:O69)</f>
        <v>8</v>
      </c>
      <c r="P70" s="19">
        <f>SUM(P65:P69)+P62</f>
        <v>43.940000000000005</v>
      </c>
      <c r="R70" s="13"/>
      <c r="S70" s="2">
        <f>SUM(S65:S69)</f>
        <v>8</v>
      </c>
      <c r="T70" s="19">
        <f>SUM(T65:T69)+T62</f>
        <v>43.940000000000005</v>
      </c>
      <c r="V70" s="13"/>
      <c r="W70" s="2">
        <f>SUM(W65:W69)</f>
        <v>8</v>
      </c>
      <c r="X70" s="19">
        <f>SUM(X65:X69)+X62</f>
        <v>43.940000000000005</v>
      </c>
      <c r="Z70" s="13"/>
      <c r="AA70" s="2">
        <f>SUM(AA65:AA69)</f>
        <v>8</v>
      </c>
      <c r="AB70" s="19">
        <f>SUM(AB65:AB69)+AB62</f>
        <v>43.940000000000005</v>
      </c>
      <c r="AD70" s="13"/>
      <c r="AE70" s="2">
        <f>SUM(AE65:AE69)</f>
        <v>8</v>
      </c>
      <c r="AF70" s="19">
        <f>SUM(AF65:AF69)+AF62</f>
        <v>43.940000000000005</v>
      </c>
      <c r="AH70" s="13"/>
      <c r="AI70" s="2">
        <f>SUM(AI65:AI69)</f>
        <v>8</v>
      </c>
      <c r="AJ70" s="19">
        <f>SUM(AJ65:AJ69)+AJ62</f>
        <v>43.940000000000005</v>
      </c>
      <c r="AL70" s="13"/>
      <c r="AM70" s="2">
        <f>SUM(AM65:AM69)</f>
        <v>8</v>
      </c>
      <c r="AN70" s="19">
        <f>SUM(AN65:AN69)+AN62</f>
        <v>43.940000000000005</v>
      </c>
      <c r="AP70" s="13"/>
      <c r="AQ70" s="2">
        <f>SUM(AQ65:AQ69)</f>
        <v>8</v>
      </c>
      <c r="AR70" s="19">
        <f>SUM(AR65:AR69)+AR62</f>
        <v>43.940000000000005</v>
      </c>
      <c r="AS70" s="43"/>
      <c r="AT70" s="13"/>
      <c r="AU70" s="2">
        <f>SUM(AU65:AU69)</f>
        <v>8</v>
      </c>
      <c r="AV70" s="19">
        <f>SUM(AV65:AV69)+AV62</f>
        <v>43.940000000000005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25">
      <c r="A74" s="28" t="str">
        <f>Input!$A50</f>
        <v>RSF Surcharge</v>
      </c>
      <c r="B74" s="96">
        <f>INDEX(Input!$C$49:$BJ$61,MATCH($A74,Input!$A$49:$A$61,0),MATCH(B$61,Input!$C$48:$BJ$48,0))</f>
        <v>0</v>
      </c>
      <c r="C74" s="23">
        <f>IF(VLOOKUP($A74,Input!$A$49:$B$61,2,FALSE)="Percentage",D$70,IF(VLOOKUP($A74,Input!$A$49:$B$61,2,FALSE)="Fixed","Fixed",(C$70)))</f>
        <v>43.940000000000005</v>
      </c>
      <c r="D74" s="14">
        <f t="shared" si="60"/>
        <v>0</v>
      </c>
      <c r="F74" s="96">
        <f>INDEX(Input!$C$49:$BJ$61,MATCH($A74,Input!$A$49:$A$61,0),MATCH(F$61,Input!$C$48:$BJ$48,0))</f>
        <v>0</v>
      </c>
      <c r="G74" s="23">
        <f>IF(VLOOKUP($A74,Input!$A$49:$B$61,2,FALSE)="Percentage",H$70,IF(VLOOKUP($A74,Input!$A$49:$B$61,2,FALSE)="Fixed","Fixed",(G$70)))</f>
        <v>43.940000000000005</v>
      </c>
      <c r="H74" s="14">
        <f t="shared" si="61"/>
        <v>0</v>
      </c>
      <c r="J74" s="96">
        <f>INDEX(Input!$C$49:$BJ$61,MATCH($A74,Input!$A$49:$A$61,0),MATCH(J$61,Input!$C$48:$BJ$48,0))</f>
        <v>0</v>
      </c>
      <c r="K74" s="23">
        <f>IF(VLOOKUP($A74,Input!$A$49:$B$61,2,FALSE)="Percentage",L$70,IF(VLOOKUP($A74,Input!$A$49:$B$61,2,FALSE)="Fixed","Fixed",(K$70)))</f>
        <v>43.940000000000005</v>
      </c>
      <c r="L74" s="14">
        <f t="shared" si="62"/>
        <v>0</v>
      </c>
      <c r="N74" s="96">
        <f>INDEX(Input!$C$49:$BJ$61,MATCH($A74,Input!$A$49:$A$61,0),MATCH(N$61,Input!$C$48:$BJ$48,0))</f>
        <v>0</v>
      </c>
      <c r="O74" s="23">
        <f>IF(VLOOKUP($A74,Input!$A$49:$B$61,2,FALSE)="Percentage",P$70,IF(VLOOKUP($A74,Input!$A$49:$B$61,2,FALSE)="Fixed","Fixed",(O$70)))</f>
        <v>43.940000000000005</v>
      </c>
      <c r="P74" s="14">
        <f t="shared" si="63"/>
        <v>0</v>
      </c>
      <c r="R74" s="96">
        <f>INDEX(Input!$C$49:$BJ$61,MATCH($A74,Input!$A$49:$A$61,0),MATCH(R$61,Input!$C$48:$BJ$48,0))</f>
        <v>0</v>
      </c>
      <c r="S74" s="23">
        <f>IF(VLOOKUP($A74,Input!$A$49:$B$61,2,FALSE)="Percentage",T$70,IF(VLOOKUP($A74,Input!$A$49:$B$61,2,FALSE)="Fixed","Fixed",(S$70)))</f>
        <v>43.940000000000005</v>
      </c>
      <c r="T74" s="14">
        <f t="shared" si="64"/>
        <v>0</v>
      </c>
      <c r="V74" s="96">
        <f>INDEX(Input!$C$49:$BJ$61,MATCH($A74,Input!$A$49:$A$61,0),MATCH(V$61,Input!$C$48:$BJ$48,0))</f>
        <v>0</v>
      </c>
      <c r="W74" s="23">
        <f>IF(VLOOKUP($A74,Input!$A$49:$B$61,2,FALSE)="Percentage",X$70,IF(VLOOKUP($A74,Input!$A$49:$B$61,2,FALSE)="Fixed","Fixed",(W$70)))</f>
        <v>43.940000000000005</v>
      </c>
      <c r="X74" s="14">
        <f t="shared" si="65"/>
        <v>0</v>
      </c>
      <c r="Z74" s="96">
        <f>INDEX(Input!$C$49:$BJ$61,MATCH($A74,Input!$A$49:$A$61,0),MATCH(Z$61,Input!$C$48:$BJ$48,0))</f>
        <v>0</v>
      </c>
      <c r="AA74" s="23">
        <f>IF(VLOOKUP($A74,Input!$A$49:$B$61,2,FALSE)="Percentage",AB$70,IF(VLOOKUP($A74,Input!$A$49:$B$61,2,FALSE)="Fixed","Fixed",(AA$70)))</f>
        <v>43.940000000000005</v>
      </c>
      <c r="AB74" s="14">
        <f t="shared" si="66"/>
        <v>0</v>
      </c>
      <c r="AD74" s="96">
        <f>INDEX(Input!$C$49:$BJ$61,MATCH($A74,Input!$A$49:$A$61,0),MATCH(AD$61,Input!$C$48:$BJ$48,0))</f>
        <v>0</v>
      </c>
      <c r="AE74" s="23">
        <f>IF(VLOOKUP($A74,Input!$A$49:$B$61,2,FALSE)="Percentage",AF$70,IF(VLOOKUP($A74,Input!$A$49:$B$61,2,FALSE)="Fixed","Fixed",(AE$70)))</f>
        <v>43.940000000000005</v>
      </c>
      <c r="AF74" s="14">
        <f t="shared" si="67"/>
        <v>0</v>
      </c>
      <c r="AH74" s="96">
        <f>INDEX(Input!$C$49:$BJ$61,MATCH($A74,Input!$A$49:$A$61,0),MATCH(AH$61,Input!$C$48:$BJ$48,0))</f>
        <v>0</v>
      </c>
      <c r="AI74" s="23">
        <f>IF(VLOOKUP($A74,Input!$A$49:$B$61,2,FALSE)="Percentage",AJ$70,IF(VLOOKUP($A74,Input!$A$49:$B$61,2,FALSE)="Fixed","Fixed",(AI$70)))</f>
        <v>43.940000000000005</v>
      </c>
      <c r="AJ74" s="14">
        <f t="shared" si="68"/>
        <v>0</v>
      </c>
      <c r="AL74" s="96">
        <f>INDEX(Input!$C$49:$BJ$61,MATCH($A74,Input!$A$49:$A$61,0),MATCH(AL$61,Input!$C$48:$BJ$48,0))</f>
        <v>0</v>
      </c>
      <c r="AM74" s="23">
        <f>IF(VLOOKUP($A74,Input!$A$49:$B$61,2,FALSE)="Percentage",AN$70,IF(VLOOKUP($A74,Input!$A$49:$B$61,2,FALSE)="Fixed","Fixed",(AM$70)))</f>
        <v>43.940000000000005</v>
      </c>
      <c r="AN74" s="14">
        <f t="shared" si="69"/>
        <v>0</v>
      </c>
      <c r="AP74" s="96">
        <f>INDEX(Input!$C$49:$BJ$61,MATCH($A74,Input!$A$49:$A$61,0),MATCH(AP$61,Input!$C$48:$BJ$48,0))</f>
        <v>0</v>
      </c>
      <c r="AQ74" s="23">
        <f>IF(VLOOKUP($A74,Input!$A$49:$B$61,2,FALSE)="Percentage",AR$70,IF(VLOOKUP($A74,Input!$A$49:$B$61,2,FALSE)="Fixed","Fixed",(AQ$70)))</f>
        <v>43.940000000000005</v>
      </c>
      <c r="AR74" s="14">
        <f t="shared" si="70"/>
        <v>0</v>
      </c>
      <c r="AS74" s="6"/>
      <c r="AT74" s="96">
        <f>INDEX(Input!$C$49:$BJ$61,MATCH($A74,Input!$A$49:$A$61,0),MATCH(AT$61,Input!$C$48:$BJ$48,0))</f>
        <v>0</v>
      </c>
      <c r="AU74" s="23">
        <f>IF(VLOOKUP($A74,Input!$A$49:$B$61,2,FALSE)="Percentage",AV$70,IF(VLOOKUP($A74,Input!$A$49:$B$61,2,FALSE)="Fixed","Fixed",(AU$70)))</f>
        <v>43.940000000000005</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5.4000000000000003E-3</v>
      </c>
      <c r="C78" s="23">
        <f>IF(VLOOKUP($A78,Input!$A$49:$B$61,2,FALSE)="Percentage",D$70,IF(VLOOKUP($A78,Input!$A$49:$B$61,2,FALSE)="Fixed","Fixed",(C$70)))</f>
        <v>8</v>
      </c>
      <c r="D78" s="14">
        <f t="shared" si="60"/>
        <v>0.04</v>
      </c>
      <c r="F78" s="96">
        <f>INDEX(Input!$C$49:$BJ$61,MATCH($A78,Input!$A$49:$A$61,0),MATCH(F$61,Input!$C$48:$BJ$48,0))</f>
        <v>5.4000000000000003E-3</v>
      </c>
      <c r="G78" s="23">
        <f>IF(VLOOKUP($A78,Input!$A$49:$B$61,2,FALSE)="Percentage",H$70,IF(VLOOKUP($A78,Input!$A$49:$B$61,2,FALSE)="Fixed","Fixed",(G$70)))</f>
        <v>8</v>
      </c>
      <c r="H78" s="14">
        <f t="shared" si="61"/>
        <v>0.04</v>
      </c>
      <c r="J78" s="96">
        <f>INDEX(Input!$C$49:$BJ$61,MATCH($A78,Input!$A$49:$A$61,0),MATCH(J$61,Input!$C$48:$BJ$48,0))</f>
        <v>5.4000000000000003E-3</v>
      </c>
      <c r="K78" s="23">
        <f>IF(VLOOKUP($A78,Input!$A$49:$B$61,2,FALSE)="Percentage",L$70,IF(VLOOKUP($A78,Input!$A$49:$B$61,2,FALSE)="Fixed","Fixed",(K$70)))</f>
        <v>8</v>
      </c>
      <c r="L78" s="14">
        <f t="shared" si="62"/>
        <v>0.04</v>
      </c>
      <c r="N78" s="96">
        <f>INDEX(Input!$C$49:$BJ$61,MATCH($A78,Input!$A$49:$A$61,0),MATCH(N$61,Input!$C$48:$BJ$48,0))</f>
        <v>0</v>
      </c>
      <c r="O78" s="23">
        <f>IF(VLOOKUP($A78,Input!$A$49:$B$61,2,FALSE)="Percentage",P$70,IF(VLOOKUP($A78,Input!$A$49:$B$61,2,FALSE)="Fixed","Fixed",(O$70)))</f>
        <v>8</v>
      </c>
      <c r="P78" s="14">
        <f t="shared" si="63"/>
        <v>0</v>
      </c>
      <c r="R78" s="96">
        <f>INDEX(Input!$C$49:$BJ$61,MATCH($A78,Input!$A$49:$A$61,0),MATCH(R$61,Input!$C$48:$BJ$48,0))</f>
        <v>0</v>
      </c>
      <c r="S78" s="23">
        <f>IF(VLOOKUP($A78,Input!$A$49:$B$61,2,FALSE)="Percentage",T$70,IF(VLOOKUP($A78,Input!$A$49:$B$61,2,FALSE)="Fixed","Fixed",(S$70)))</f>
        <v>8</v>
      </c>
      <c r="T78" s="14">
        <f t="shared" si="64"/>
        <v>0</v>
      </c>
      <c r="V78" s="96">
        <f>INDEX(Input!$C$49:$BJ$61,MATCH($A78,Input!$A$49:$A$61,0),MATCH(V$61,Input!$C$48:$BJ$48,0))</f>
        <v>0</v>
      </c>
      <c r="W78" s="23">
        <f>IF(VLOOKUP($A78,Input!$A$49:$B$61,2,FALSE)="Percentage",X$70,IF(VLOOKUP($A78,Input!$A$49:$B$61,2,FALSE)="Fixed","Fixed",(W$70)))</f>
        <v>8</v>
      </c>
      <c r="X78" s="14">
        <f t="shared" si="65"/>
        <v>0</v>
      </c>
      <c r="Z78" s="96">
        <f>INDEX(Input!$C$49:$BJ$61,MATCH($A78,Input!$A$49:$A$61,0),MATCH(Z$61,Input!$C$48:$BJ$48,0))</f>
        <v>0</v>
      </c>
      <c r="AA78" s="23">
        <f>IF(VLOOKUP($A78,Input!$A$49:$B$61,2,FALSE)="Percentage",AB$70,IF(VLOOKUP($A78,Input!$A$49:$B$61,2,FALSE)="Fixed","Fixed",(AA$70)))</f>
        <v>8</v>
      </c>
      <c r="AB78" s="14">
        <f t="shared" si="66"/>
        <v>0</v>
      </c>
      <c r="AD78" s="96">
        <f>INDEX(Input!$C$49:$BJ$61,MATCH($A78,Input!$A$49:$A$61,0),MATCH(AD$61,Input!$C$48:$BJ$48,0))</f>
        <v>0</v>
      </c>
      <c r="AE78" s="23">
        <f>IF(VLOOKUP($A78,Input!$A$49:$B$61,2,FALSE)="Percentage",AF$70,IF(VLOOKUP($A78,Input!$A$49:$B$61,2,FALSE)="Fixed","Fixed",(AE$70)))</f>
        <v>8</v>
      </c>
      <c r="AF78" s="14">
        <f t="shared" si="67"/>
        <v>0</v>
      </c>
      <c r="AH78" s="96">
        <f>INDEX(Input!$C$49:$BJ$61,MATCH($A78,Input!$A$49:$A$61,0),MATCH(AH$61,Input!$C$48:$BJ$48,0))</f>
        <v>0</v>
      </c>
      <c r="AI78" s="23">
        <f>IF(VLOOKUP($A78,Input!$A$49:$B$61,2,FALSE)="Percentage",AJ$70,IF(VLOOKUP($A78,Input!$A$49:$B$61,2,FALSE)="Fixed","Fixed",(AI$70)))</f>
        <v>8</v>
      </c>
      <c r="AJ78" s="14">
        <f t="shared" si="68"/>
        <v>0</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0.4506</v>
      </c>
      <c r="C80" s="23">
        <f>IF(VLOOKUP($A80,Input!$A$49:$B$61,2,FALSE)="Percentage",D$70,IF(VLOOKUP($A80,Input!$A$49:$B$61,2,FALSE)="Fixed","Fixed",(C$70)))</f>
        <v>8</v>
      </c>
      <c r="D80" s="14">
        <f t="shared" si="60"/>
        <v>3.6</v>
      </c>
      <c r="F80" s="96">
        <f>INDEX(Input!$C$49:$BJ$61,MATCH($A80,Input!$A$49:$A$61,0),MATCH(F$61,Input!$C$48:$BJ$48,0))</f>
        <v>0.4506</v>
      </c>
      <c r="G80" s="23">
        <f>IF(VLOOKUP($A80,Input!$A$49:$B$61,2,FALSE)="Percentage",H$70,IF(VLOOKUP($A80,Input!$A$49:$B$61,2,FALSE)="Fixed","Fixed",(G$70)))</f>
        <v>8</v>
      </c>
      <c r="H80" s="14">
        <f t="shared" si="61"/>
        <v>3.6</v>
      </c>
      <c r="J80" s="96">
        <f>INDEX(Input!$C$49:$BJ$61,MATCH($A80,Input!$A$49:$A$61,0),MATCH(J$61,Input!$C$48:$BJ$48,0))</f>
        <v>0.4506</v>
      </c>
      <c r="K80" s="23">
        <f>IF(VLOOKUP($A80,Input!$A$49:$B$61,2,FALSE)="Percentage",L$70,IF(VLOOKUP($A80,Input!$A$49:$B$61,2,FALSE)="Fixed","Fixed",(K$70)))</f>
        <v>8</v>
      </c>
      <c r="L80" s="14">
        <f t="shared" si="62"/>
        <v>3.6</v>
      </c>
      <c r="N80" s="96">
        <f>INDEX(Input!$C$49:$BJ$61,MATCH($A80,Input!$A$49:$A$61,0),MATCH(N$61,Input!$C$48:$BJ$48,0))</f>
        <v>0.4506</v>
      </c>
      <c r="O80" s="23">
        <f>IF(VLOOKUP($A80,Input!$A$49:$B$61,2,FALSE)="Percentage",P$70,IF(VLOOKUP($A80,Input!$A$49:$B$61,2,FALSE)="Fixed","Fixed",(O$70)))</f>
        <v>8</v>
      </c>
      <c r="P80" s="14">
        <f t="shared" si="63"/>
        <v>3.6</v>
      </c>
      <c r="R80" s="96">
        <f>INDEX(Input!$C$49:$BJ$61,MATCH($A80,Input!$A$49:$A$61,0),MATCH(R$61,Input!$C$48:$BJ$48,0))</f>
        <v>0.4506</v>
      </c>
      <c r="S80" s="23">
        <f>IF(VLOOKUP($A80,Input!$A$49:$B$61,2,FALSE)="Percentage",T$70,IF(VLOOKUP($A80,Input!$A$49:$B$61,2,FALSE)="Fixed","Fixed",(S$70)))</f>
        <v>8</v>
      </c>
      <c r="T80" s="14">
        <f t="shared" si="64"/>
        <v>3.6</v>
      </c>
      <c r="V80" s="96">
        <f>INDEX(Input!$C$49:$BJ$61,MATCH($A80,Input!$A$49:$A$61,0),MATCH(V$61,Input!$C$48:$BJ$48,0))</f>
        <v>0.4506</v>
      </c>
      <c r="W80" s="23">
        <f>IF(VLOOKUP($A80,Input!$A$49:$B$61,2,FALSE)="Percentage",X$70,IF(VLOOKUP($A80,Input!$A$49:$B$61,2,FALSE)="Fixed","Fixed",(W$70)))</f>
        <v>8</v>
      </c>
      <c r="X80" s="14">
        <f t="shared" si="65"/>
        <v>3.6</v>
      </c>
      <c r="Z80" s="96">
        <f>INDEX(Input!$C$49:$BJ$61,MATCH($A80,Input!$A$49:$A$61,0),MATCH(Z$61,Input!$C$48:$BJ$48,0))</f>
        <v>0.4506</v>
      </c>
      <c r="AA80" s="23">
        <f>IF(VLOOKUP($A80,Input!$A$49:$B$61,2,FALSE)="Percentage",AB$70,IF(VLOOKUP($A80,Input!$A$49:$B$61,2,FALSE)="Fixed","Fixed",(AA$70)))</f>
        <v>8</v>
      </c>
      <c r="AB80" s="14">
        <f t="shared" si="66"/>
        <v>3.6</v>
      </c>
      <c r="AD80" s="96">
        <f>INDEX(Input!$C$49:$BJ$61,MATCH($A80,Input!$A$49:$A$61,0),MATCH(AD$61,Input!$C$48:$BJ$48,0))</f>
        <v>0.4506</v>
      </c>
      <c r="AE80" s="23">
        <f>IF(VLOOKUP($A80,Input!$A$49:$B$61,2,FALSE)="Percentage",AF$70,IF(VLOOKUP($A80,Input!$A$49:$B$61,2,FALSE)="Fixed","Fixed",(AE$70)))</f>
        <v>8</v>
      </c>
      <c r="AF80" s="14">
        <f t="shared" si="67"/>
        <v>3.6</v>
      </c>
      <c r="AH80" s="96">
        <f>INDEX(Input!$C$49:$BJ$61,MATCH($A80,Input!$A$49:$A$61,0),MATCH(AH$61,Input!$C$48:$BJ$48,0))</f>
        <v>0.4506</v>
      </c>
      <c r="AI80" s="23">
        <f>IF(VLOOKUP($A80,Input!$A$49:$B$61,2,FALSE)="Percentage",AJ$70,IF(VLOOKUP($A80,Input!$A$49:$B$61,2,FALSE)="Fixed","Fixed",(AI$70)))</f>
        <v>8</v>
      </c>
      <c r="AJ80" s="14">
        <f t="shared" si="68"/>
        <v>3.6</v>
      </c>
      <c r="AL80" s="96">
        <f>INDEX(Input!$C$49:$BJ$61,MATCH($A80,Input!$A$49:$A$61,0),MATCH(AL$61,Input!$C$48:$BJ$48,0))</f>
        <v>0.4506</v>
      </c>
      <c r="AM80" s="23">
        <f>IF(VLOOKUP($A80,Input!$A$49:$B$61,2,FALSE)="Percentage",AN$70,IF(VLOOKUP($A80,Input!$A$49:$B$61,2,FALSE)="Fixed","Fixed",(AM$70)))</f>
        <v>8</v>
      </c>
      <c r="AN80" s="14">
        <f t="shared" si="69"/>
        <v>3.6</v>
      </c>
      <c r="AP80" s="96">
        <f>INDEX(Input!$C$49:$BJ$61,MATCH($A80,Input!$A$49:$A$61,0),MATCH(AP$61,Input!$C$48:$BJ$48,0))</f>
        <v>0.4506</v>
      </c>
      <c r="AQ80" s="23">
        <f>IF(VLOOKUP($A80,Input!$A$49:$B$61,2,FALSE)="Percentage",AR$70,IF(VLOOKUP($A80,Input!$A$49:$B$61,2,FALSE)="Fixed","Fixed",(AQ$70)))</f>
        <v>8</v>
      </c>
      <c r="AR80" s="14">
        <f t="shared" si="70"/>
        <v>3.6</v>
      </c>
      <c r="AS80" s="6"/>
      <c r="AT80" s="96">
        <f>INDEX(Input!$C$49:$BJ$61,MATCH($A80,Input!$A$49:$A$61,0),MATCH(AT$61,Input!$C$48:$BJ$48,0))</f>
        <v>0.4506</v>
      </c>
      <c r="AU80" s="23">
        <f>IF(VLOOKUP($A80,Input!$A$49:$B$61,2,FALSE)="Percentage",AV$70,IF(VLOOKUP($A80,Input!$A$49:$B$61,2,FALSE)="Fixed","Fixed",(AU$70)))</f>
        <v>8</v>
      </c>
      <c r="AV80" s="14">
        <f t="shared" si="71"/>
        <v>3.6</v>
      </c>
    </row>
    <row r="81" spans="1:48" x14ac:dyDescent="0.25">
      <c r="A81" s="28" t="str">
        <f>Input!$A57</f>
        <v>General Balancing Account</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8</v>
      </c>
      <c r="D82" s="14">
        <f t="shared" si="60"/>
        <v>0</v>
      </c>
      <c r="F82" s="96">
        <f>INDEX(Input!$C$49:$BJ$61,MATCH($A82,Input!$A$49:$A$61,0),MATCH(F$61,Input!$C$48:$BJ$48,0))</f>
        <v>0</v>
      </c>
      <c r="G82" s="23">
        <f>IF(VLOOKUP($A82,Input!$A$49:$B$61,2,FALSE)="Percentage",H$70,IF(VLOOKUP($A82,Input!$A$49:$B$61,2,FALSE)="Fixed","Fixed",(G$70)))</f>
        <v>8</v>
      </c>
      <c r="H82" s="14">
        <f t="shared" si="61"/>
        <v>0</v>
      </c>
      <c r="J82" s="96">
        <f>INDEX(Input!$C$49:$BJ$61,MATCH($A82,Input!$A$49:$A$61,0),MATCH(J$61,Input!$C$48:$BJ$48,0))</f>
        <v>0</v>
      </c>
      <c r="K82" s="23">
        <f>IF(VLOOKUP($A82,Input!$A$49:$B$61,2,FALSE)="Percentage",L$70,IF(VLOOKUP($A82,Input!$A$49:$B$61,2,FALSE)="Fixed","Fixed",(K$70)))</f>
        <v>8</v>
      </c>
      <c r="L82" s="14">
        <f t="shared" si="62"/>
        <v>0</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8</v>
      </c>
      <c r="D83" s="14">
        <f t="shared" si="60"/>
        <v>0</v>
      </c>
      <c r="F83" s="96">
        <f>INDEX(Input!$C$49:$BJ$61,MATCH($A83,Input!$A$49:$A$61,0),MATCH(F$61,Input!$C$48:$BJ$48,0))</f>
        <v>0</v>
      </c>
      <c r="G83" s="23">
        <f>IF(VLOOKUP($A83,Input!$A$49:$B$61,2,FALSE)="Percentage",H$70,IF(VLOOKUP($A83,Input!$A$49:$B$61,2,FALSE)="Fixed","Fixed",(G$70)))</f>
        <v>8</v>
      </c>
      <c r="H83" s="14">
        <f t="shared" si="61"/>
        <v>0</v>
      </c>
      <c r="J83" s="96">
        <f>INDEX(Input!$C$49:$BJ$61,MATCH($A83,Input!$A$49:$A$61,0),MATCH(J$61,Input!$C$48:$BJ$48,0))</f>
        <v>0</v>
      </c>
      <c r="K83" s="23">
        <f>IF(VLOOKUP($A83,Input!$A$49:$B$61,2,FALSE)="Percentage",L$70,IF(VLOOKUP($A83,Input!$A$49:$B$61,2,FALSE)="Fixed","Fixed",(K$70)))</f>
        <v>8</v>
      </c>
      <c r="L83" s="14">
        <f t="shared" si="62"/>
        <v>0</v>
      </c>
      <c r="N83" s="96">
        <f>INDEX(Input!$C$49:$BJ$61,MATCH($A83,Input!$A$49:$A$61,0),MATCH(N$61,Input!$C$48:$BJ$48,0))</f>
        <v>0</v>
      </c>
      <c r="O83" s="23">
        <f>IF(VLOOKUP($A83,Input!$A$49:$B$61,2,FALSE)="Percentage",P$70,IF(VLOOKUP($A83,Input!$A$49:$B$61,2,FALSE)="Fixed","Fixed",(O$70)))</f>
        <v>8</v>
      </c>
      <c r="P83" s="14">
        <f t="shared" si="63"/>
        <v>0</v>
      </c>
      <c r="R83" s="96">
        <f>INDEX(Input!$C$49:$BJ$61,MATCH($A83,Input!$A$49:$A$61,0),MATCH(R$61,Input!$C$48:$BJ$48,0))</f>
        <v>0</v>
      </c>
      <c r="S83" s="23">
        <f>IF(VLOOKUP($A83,Input!$A$49:$B$61,2,FALSE)="Percentage",T$70,IF(VLOOKUP($A83,Input!$A$49:$B$61,2,FALSE)="Fixed","Fixed",(S$70)))</f>
        <v>8</v>
      </c>
      <c r="T83" s="14">
        <f t="shared" si="64"/>
        <v>0</v>
      </c>
      <c r="V83" s="96">
        <f>INDEX(Input!$C$49:$BJ$61,MATCH($A83,Input!$A$49:$A$61,0),MATCH(V$61,Input!$C$48:$BJ$48,0))</f>
        <v>0</v>
      </c>
      <c r="W83" s="23">
        <f>IF(VLOOKUP($A83,Input!$A$49:$B$61,2,FALSE)="Percentage",X$70,IF(VLOOKUP($A83,Input!$A$49:$B$61,2,FALSE)="Fixed","Fixed",(W$70)))</f>
        <v>8</v>
      </c>
      <c r="X83" s="14">
        <f t="shared" si="65"/>
        <v>0</v>
      </c>
      <c r="Z83" s="96">
        <f>INDEX(Input!$C$49:$BJ$61,MATCH($A83,Input!$A$49:$A$61,0),MATCH(Z$61,Input!$C$48:$BJ$48,0))</f>
        <v>0</v>
      </c>
      <c r="AA83" s="23">
        <f>IF(VLOOKUP($A83,Input!$A$49:$B$61,2,FALSE)="Percentage",AB$70,IF(VLOOKUP($A83,Input!$A$49:$B$61,2,FALSE)="Fixed","Fixed",(AA$70)))</f>
        <v>8</v>
      </c>
      <c r="AB83" s="14">
        <f t="shared" si="66"/>
        <v>0</v>
      </c>
      <c r="AD83" s="96">
        <f>INDEX(Input!$C$49:$BJ$61,MATCH($A83,Input!$A$49:$A$61,0),MATCH(AD$61,Input!$C$48:$BJ$48,0))</f>
        <v>0</v>
      </c>
      <c r="AE83" s="23">
        <f>IF(VLOOKUP($A83,Input!$A$49:$B$61,2,FALSE)="Percentage",AF$70,IF(VLOOKUP($A83,Input!$A$49:$B$61,2,FALSE)="Fixed","Fixed",(AE$70)))</f>
        <v>8</v>
      </c>
      <c r="AF83" s="14">
        <f t="shared" si="67"/>
        <v>0</v>
      </c>
      <c r="AH83" s="96">
        <f>INDEX(Input!$C$49:$BJ$61,MATCH($A83,Input!$A$49:$A$61,0),MATCH(AH$61,Input!$C$48:$BJ$48,0))</f>
        <v>0</v>
      </c>
      <c r="AI83" s="23">
        <f>IF(VLOOKUP($A83,Input!$A$49:$B$61,2,FALSE)="Percentage",AJ$70,IF(VLOOKUP($A83,Input!$A$49:$B$61,2,FALSE)="Fixed","Fixed",(AI$70)))</f>
        <v>8</v>
      </c>
      <c r="AJ83" s="14">
        <f t="shared" si="68"/>
        <v>0</v>
      </c>
      <c r="AL83" s="96">
        <f>INDEX(Input!$C$49:$BJ$61,MATCH($A83,Input!$A$49:$A$61,0),MATCH(AL$61,Input!$C$48:$BJ$48,0))</f>
        <v>0</v>
      </c>
      <c r="AM83" s="23">
        <f>IF(VLOOKUP($A83,Input!$A$49:$B$61,2,FALSE)="Percentage",AN$70,IF(VLOOKUP($A83,Input!$A$49:$B$61,2,FALSE)="Fixed","Fixed",(AM$70)))</f>
        <v>8</v>
      </c>
      <c r="AN83" s="14">
        <f t="shared" si="69"/>
        <v>0</v>
      </c>
      <c r="AP83" s="96">
        <f>INDEX(Input!$C$49:$BJ$61,MATCH($A83,Input!$A$49:$A$61,0),MATCH(AP$61,Input!$C$48:$BJ$48,0))</f>
        <v>0</v>
      </c>
      <c r="AQ83" s="23">
        <f>IF(VLOOKUP($A83,Input!$A$49:$B$61,2,FALSE)="Percentage",AR$70,IF(VLOOKUP($A83,Input!$A$49:$B$61,2,FALSE)="Fixed","Fixed",(AQ$70)))</f>
        <v>8</v>
      </c>
      <c r="AR83" s="14">
        <f t="shared" si="70"/>
        <v>0</v>
      </c>
      <c r="AS83" s="6"/>
      <c r="AT83" s="96">
        <f>INDEX(Input!$C$49:$BJ$61,MATCH($A83,Input!$A$49:$A$61,0),MATCH(AT$61,Input!$C$48:$BJ$48,0))</f>
        <v>0</v>
      </c>
      <c r="AU83" s="23">
        <f>IF(VLOOKUP($A83,Input!$A$49:$B$61,2,FALSE)="Percentage",AV$70,IF(VLOOKUP($A83,Input!$A$49:$B$61,2,FALSE)="Fixed","Fixed",(AU$70)))</f>
        <v>8</v>
      </c>
      <c r="AV83" s="14">
        <f t="shared" si="71"/>
        <v>0</v>
      </c>
    </row>
    <row r="84" spans="1:48" x14ac:dyDescent="0.25">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8</v>
      </c>
      <c r="D85" s="14">
        <f t="shared" si="60"/>
        <v>0</v>
      </c>
      <c r="F85" s="96">
        <f>INDEX(Input!$C$49:$BJ$61,MATCH($A85,Input!$A$49:$A$61,0),MATCH(F$61,Input!$C$48:$BJ$48,0))</f>
        <v>0</v>
      </c>
      <c r="G85" s="23">
        <f>IF(VLOOKUP($A85,Input!$A$49:$B$61,2,FALSE)="Percentage",H$70,IF(VLOOKUP($A85,Input!$A$49:$B$61,2,FALSE)="Fixed","Fixed",(G$70)))</f>
        <v>8</v>
      </c>
      <c r="H85" s="14">
        <f t="shared" si="61"/>
        <v>0</v>
      </c>
      <c r="J85" s="96">
        <f>INDEX(Input!$C$49:$BJ$61,MATCH($A85,Input!$A$49:$A$61,0),MATCH(J$61,Input!$C$48:$BJ$48,0))</f>
        <v>0</v>
      </c>
      <c r="K85" s="23">
        <f>IF(VLOOKUP($A85,Input!$A$49:$B$61,2,FALSE)="Percentage",L$70,IF(VLOOKUP($A85,Input!$A$49:$B$61,2,FALSE)="Fixed","Fixed",(K$70)))</f>
        <v>8</v>
      </c>
      <c r="L85" s="14">
        <f t="shared" si="62"/>
        <v>0</v>
      </c>
      <c r="N85" s="96">
        <f>INDEX(Input!$C$49:$BJ$61,MATCH($A85,Input!$A$49:$A$61,0),MATCH(N$61,Input!$C$48:$BJ$48,0))</f>
        <v>0</v>
      </c>
      <c r="O85" s="23">
        <f>IF(VLOOKUP($A85,Input!$A$49:$B$61,2,FALSE)="Percentage",P$70,IF(VLOOKUP($A85,Input!$A$49:$B$61,2,FALSE)="Fixed","Fixed",(O$70)))</f>
        <v>8</v>
      </c>
      <c r="P85" s="14">
        <f t="shared" si="63"/>
        <v>0</v>
      </c>
      <c r="R85" s="96">
        <f>INDEX(Input!$C$49:$BJ$61,MATCH($A85,Input!$A$49:$A$61,0),MATCH(R$61,Input!$C$48:$BJ$48,0))</f>
        <v>0</v>
      </c>
      <c r="S85" s="23">
        <f>IF(VLOOKUP($A85,Input!$A$49:$B$61,2,FALSE)="Percentage",T$70,IF(VLOOKUP($A85,Input!$A$49:$B$61,2,FALSE)="Fixed","Fixed",(S$70)))</f>
        <v>8</v>
      </c>
      <c r="T85" s="14">
        <f t="shared" si="64"/>
        <v>0</v>
      </c>
      <c r="V85" s="96">
        <f>INDEX(Input!$C$49:$BJ$61,MATCH($A85,Input!$A$49:$A$61,0),MATCH(V$61,Input!$C$48:$BJ$48,0))</f>
        <v>0</v>
      </c>
      <c r="W85" s="23">
        <f>IF(VLOOKUP($A85,Input!$A$49:$B$61,2,FALSE)="Percentage",X$70,IF(VLOOKUP($A85,Input!$A$49:$B$61,2,FALSE)="Fixed","Fixed",(W$70)))</f>
        <v>8</v>
      </c>
      <c r="X85" s="14">
        <f t="shared" si="65"/>
        <v>0</v>
      </c>
      <c r="Z85" s="96">
        <f>INDEX(Input!$C$49:$BJ$61,MATCH($A85,Input!$A$49:$A$61,0),MATCH(Z$61,Input!$C$48:$BJ$48,0))</f>
        <v>0</v>
      </c>
      <c r="AA85" s="23">
        <f>IF(VLOOKUP($A85,Input!$A$49:$B$61,2,FALSE)="Percentage",AB$70,IF(VLOOKUP($A85,Input!$A$49:$B$61,2,FALSE)="Fixed","Fixed",(AA$70)))</f>
        <v>8</v>
      </c>
      <c r="AB85" s="14">
        <f t="shared" si="66"/>
        <v>0</v>
      </c>
      <c r="AD85" s="96">
        <f>INDEX(Input!$C$49:$BJ$61,MATCH($A85,Input!$A$49:$A$61,0),MATCH(AD$61,Input!$C$48:$BJ$48,0))</f>
        <v>0</v>
      </c>
      <c r="AE85" s="23">
        <f>IF(VLOOKUP($A85,Input!$A$49:$B$61,2,FALSE)="Percentage",AF$70,IF(VLOOKUP($A85,Input!$A$49:$B$61,2,FALSE)="Fixed","Fixed",(AE$70)))</f>
        <v>8</v>
      </c>
      <c r="AF85" s="14">
        <f t="shared" si="67"/>
        <v>0</v>
      </c>
      <c r="AH85" s="96">
        <f>INDEX(Input!$C$49:$BJ$61,MATCH($A85,Input!$A$49:$A$61,0),MATCH(AH$61,Input!$C$48:$BJ$48,0))</f>
        <v>0</v>
      </c>
      <c r="AI85" s="23">
        <f>IF(VLOOKUP($A85,Input!$A$49:$B$61,2,FALSE)="Percentage",AJ$70,IF(VLOOKUP($A85,Input!$A$49:$B$61,2,FALSE)="Fixed","Fixed",(AI$70)))</f>
        <v>8</v>
      </c>
      <c r="AJ85" s="14">
        <f t="shared" si="68"/>
        <v>0</v>
      </c>
      <c r="AL85" s="96">
        <f>INDEX(Input!$C$49:$BJ$61,MATCH($A85,Input!$A$49:$A$61,0),MATCH(AL$61,Input!$C$48:$BJ$48,0))</f>
        <v>0</v>
      </c>
      <c r="AM85" s="23">
        <f>IF(VLOOKUP($A85,Input!$A$49:$B$61,2,FALSE)="Percentage",AN$70,IF(VLOOKUP($A85,Input!$A$49:$B$61,2,FALSE)="Fixed","Fixed",(AM$70)))</f>
        <v>8</v>
      </c>
      <c r="AN85" s="14">
        <f t="shared" si="69"/>
        <v>0</v>
      </c>
      <c r="AP85" s="96">
        <f>INDEX(Input!$C$49:$BJ$61,MATCH($A85,Input!$A$49:$A$61,0),MATCH(AP$61,Input!$C$48:$BJ$48,0))</f>
        <v>0</v>
      </c>
      <c r="AQ85" s="23">
        <f>IF(VLOOKUP($A85,Input!$A$49:$B$61,2,FALSE)="Percentage",AR$70,IF(VLOOKUP($A85,Input!$A$49:$B$61,2,FALSE)="Fixed","Fixed",(AQ$70)))</f>
        <v>8</v>
      </c>
      <c r="AR85" s="14">
        <f t="shared" si="70"/>
        <v>0</v>
      </c>
      <c r="AS85" s="6"/>
      <c r="AT85" s="96">
        <f>INDEX(Input!$C$49:$BJ$61,MATCH($A85,Input!$A$49:$A$61,0),MATCH(AT$61,Input!$C$48:$BJ$48,0))</f>
        <v>0</v>
      </c>
      <c r="AU85" s="23">
        <f>IF(VLOOKUP($A85,Input!$A$49:$B$61,2,FALSE)="Percentage",AV$70,IF(VLOOKUP($A85,Input!$A$49:$B$61,2,FALSE)="Fixed","Fixed",(AU$70)))</f>
        <v>8</v>
      </c>
      <c r="AV85" s="14">
        <f t="shared" si="71"/>
        <v>0</v>
      </c>
    </row>
    <row r="86" spans="1:48" x14ac:dyDescent="0.25">
      <c r="A86" t="s">
        <v>25</v>
      </c>
      <c r="B86" s="13"/>
      <c r="D86" s="19">
        <f>SUM(D73:D85)</f>
        <v>-12.800000000000002</v>
      </c>
      <c r="F86" s="13"/>
      <c r="H86" s="19">
        <f>SUM(H73:H85)</f>
        <v>-12.800000000000002</v>
      </c>
      <c r="J86" s="13"/>
      <c r="L86" s="19">
        <f>SUM(L73:L85)</f>
        <v>-12.800000000000002</v>
      </c>
      <c r="N86" s="13"/>
      <c r="P86" s="19">
        <f>SUM(P73:P85)</f>
        <v>-12.840000000000002</v>
      </c>
      <c r="R86" s="13"/>
      <c r="T86" s="19">
        <f>SUM(T73:T85)</f>
        <v>-12.840000000000002</v>
      </c>
      <c r="V86" s="13"/>
      <c r="X86" s="19">
        <f>SUM(X73:X85)</f>
        <v>-12.840000000000002</v>
      </c>
      <c r="Z86" s="13"/>
      <c r="AB86" s="19">
        <f>SUM(AB73:AB85)</f>
        <v>-12.840000000000002</v>
      </c>
      <c r="AD86" s="13"/>
      <c r="AF86" s="19">
        <f>SUM(AF73:AF85)</f>
        <v>-12.840000000000002</v>
      </c>
      <c r="AH86" s="13"/>
      <c r="AJ86" s="19">
        <f>SUM(AJ73:AJ85)</f>
        <v>-12.840000000000002</v>
      </c>
      <c r="AL86" s="13"/>
      <c r="AN86" s="19">
        <f>SUM(AN73:AN85)</f>
        <v>-12.840000000000002</v>
      </c>
      <c r="AP86" s="13"/>
      <c r="AR86" s="19">
        <f>SUM(AR73:AR85)</f>
        <v>-12.840000000000002</v>
      </c>
      <c r="AS86" s="13"/>
      <c r="AU86" s="19">
        <f>SUM(AU73:AU85)</f>
        <v>107.94</v>
      </c>
      <c r="AV86" s="19">
        <f>SUM(AV73:AV85)</f>
        <v>-12.840000000000002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31.14</v>
      </c>
      <c r="D89" s="14">
        <f>ROUND(B89*C89,2)</f>
        <v>0.21</v>
      </c>
      <c r="F89" s="22" cm="1">
        <f t="array" ref="F89">SUMPRODUCT(($A89=Input!$A$64:$A$69)*(F$13=Input!$B$63:$BI$63)*(Input!$B$64:$BI$69))</f>
        <v>6.7999999999999996E-3</v>
      </c>
      <c r="G89" s="6">
        <f>H86+H70</f>
        <v>31.14</v>
      </c>
      <c r="H89" s="14">
        <f>ROUND(F89*G89,2)</f>
        <v>0.21</v>
      </c>
      <c r="J89" s="22" cm="1">
        <f t="array" ref="J89">SUMPRODUCT(($A89=Input!$A$64:$A$69)*(J$13=Input!$B$63:$BI$63)*(Input!$B$64:$BI$69))</f>
        <v>6.7999999999999996E-3</v>
      </c>
      <c r="K89" s="6">
        <f>L86+L70</f>
        <v>31.14</v>
      </c>
      <c r="L89" s="14">
        <f>ROUND(J89*K89,2)</f>
        <v>0.21</v>
      </c>
      <c r="N89" s="22" cm="1">
        <f t="array" ref="N89">SUMPRODUCT(($A89=Input!$A$64:$A$69)*(N$13=Input!$B$63:$BI$63)*(Input!$B$64:$BI$69))</f>
        <v>6.7999999999999996E-3</v>
      </c>
      <c r="O89" s="6">
        <f>P86+P70</f>
        <v>31.1</v>
      </c>
      <c r="P89" s="14">
        <f>ROUND(N89*O89,2)</f>
        <v>0.21</v>
      </c>
      <c r="R89" s="22" cm="1">
        <f t="array" ref="R89">SUMPRODUCT(($A89=Input!$A$64:$A$69)*(R$13=Input!$B$63:$BI$63)*(Input!$B$64:$BI$69))</f>
        <v>6.7999999999999996E-3</v>
      </c>
      <c r="S89" s="6">
        <f>T86+T70</f>
        <v>31.1</v>
      </c>
      <c r="T89" s="14">
        <f>ROUND(R89*S89,2)</f>
        <v>0.21</v>
      </c>
      <c r="V89" s="22" cm="1">
        <f t="array" ref="V89">SUMPRODUCT(($A89=Input!$A$64:$A$69)*(V$13=Input!$B$63:$BI$63)*(Input!$B$64:$BI$69))</f>
        <v>6.7999999999999996E-3</v>
      </c>
      <c r="W89" s="6">
        <f>X86+X70</f>
        <v>31.1</v>
      </c>
      <c r="X89" s="14">
        <f>ROUND(V89*W89,2)</f>
        <v>0.21</v>
      </c>
      <c r="Z89" s="22" cm="1">
        <f t="array" ref="Z89">SUMPRODUCT(($A89=Input!$A$64:$A$69)*(Z$13=Input!$B$63:$BI$63)*(Input!$B$64:$BI$69))</f>
        <v>6.7999999999999996E-3</v>
      </c>
      <c r="AA89" s="6">
        <f>AB86+AB70</f>
        <v>31.1</v>
      </c>
      <c r="AB89" s="14">
        <f>ROUND(Z89*AA89,2)</f>
        <v>0.21</v>
      </c>
      <c r="AD89" s="22" cm="1">
        <f t="array" ref="AD89">SUMPRODUCT(($A89=Input!$A$64:$A$69)*(AD$13=Input!$B$63:$BI$63)*(Input!$B$64:$BI$69))</f>
        <v>6.7999999999999996E-3</v>
      </c>
      <c r="AE89" s="6">
        <f>AF86+AF70</f>
        <v>31.1</v>
      </c>
      <c r="AF89" s="14">
        <f>ROUND(AD89*AE89,2)</f>
        <v>0.21</v>
      </c>
      <c r="AH89" s="22" cm="1">
        <f t="array" ref="AH89">SUMPRODUCT(($A89=Input!$A$64:$A$69)*(AH$13=Input!$B$63:$BI$63)*(Input!$B$64:$BI$69))</f>
        <v>6.7999999999999996E-3</v>
      </c>
      <c r="AI89" s="6">
        <f>AJ86+AJ70</f>
        <v>31.1</v>
      </c>
      <c r="AJ89" s="14">
        <f>ROUND(AH89*AI89,2)</f>
        <v>0.21</v>
      </c>
      <c r="AL89" s="22" cm="1">
        <f t="array" ref="AL89">SUMPRODUCT(($A89=Input!$A$64:$A$69)*(AL$13=Input!$B$63:$BI$63)*(Input!$B$64:$BI$69))</f>
        <v>6.7999999999999996E-3</v>
      </c>
      <c r="AM89" s="6">
        <f>AN86+AN70</f>
        <v>31.1</v>
      </c>
      <c r="AN89" s="14">
        <f>ROUND(AL89*AM89,2)</f>
        <v>0.21</v>
      </c>
      <c r="AP89" s="22" cm="1">
        <f t="array" ref="AP89">SUMPRODUCT(($A89=Input!$A$64:$A$69)*(AP$13=Input!$B$63:$BI$63)*(Input!$B$64:$BI$69))</f>
        <v>6.7999999999999996E-3</v>
      </c>
      <c r="AQ89" s="6">
        <f>AR86+AR70</f>
        <v>31.1</v>
      </c>
      <c r="AR89" s="14">
        <f>ROUND(AP89*AQ89,2)</f>
        <v>0.21</v>
      </c>
      <c r="AS89" s="6"/>
      <c r="AT89" s="22" cm="1">
        <f t="array" ref="AT89">SUMPRODUCT(($A89=Input!$A$64:$A$69)*(AT$13=Input!$B$63:$BI$63)*(Input!$B$64:$BI$69))</f>
        <v>6.7999999999999996E-3</v>
      </c>
      <c r="AU89" s="6">
        <f>AV86+AV70</f>
        <v>31.1</v>
      </c>
      <c r="AV89" s="14">
        <f>ROUND(AT89*AU89,2)</f>
        <v>0.21</v>
      </c>
    </row>
    <row r="90" spans="1:48" ht="14.45" hidden="1" customHeight="1" x14ac:dyDescent="0.25">
      <c r="A90">
        <f>+Input!A109</f>
        <v>0</v>
      </c>
      <c r="B90" s="22" cm="1">
        <f t="array" ref="B90">SUMPRODUCT(($A90=Input!$A$64:$A$69)*(B$13=Input!$B$63:$BI$63)*(Input!$B$64:$BI$69))</f>
        <v>0</v>
      </c>
      <c r="C90" s="6">
        <f>C89</f>
        <v>31.14</v>
      </c>
      <c r="D90" s="14">
        <f t="shared" ref="D90:D94" si="72">ROUND(B90*C90,2)</f>
        <v>0</v>
      </c>
      <c r="F90" s="22" cm="1">
        <f t="array" ref="F90">SUMPRODUCT(($A90=Input!$A$64:$A$69)*(F$13=Input!$B$63:$BI$63)*(Input!$B$64:$BI$69))</f>
        <v>0</v>
      </c>
      <c r="G90" s="6">
        <f>G89</f>
        <v>31.14</v>
      </c>
      <c r="H90" s="14">
        <f t="shared" ref="H90:H94" si="73">ROUND(F90*G90,2)</f>
        <v>0</v>
      </c>
      <c r="J90" s="22" cm="1">
        <f t="array" ref="J90">SUMPRODUCT(($A90=Input!$A$64:$A$69)*(J$13=Input!$B$63:$BI$63)*(Input!$B$64:$BI$69))</f>
        <v>0</v>
      </c>
      <c r="K90" s="6">
        <f>K89</f>
        <v>31.14</v>
      </c>
      <c r="L90" s="14">
        <f t="shared" ref="L90:L94" si="74">ROUND(J90*K90,2)</f>
        <v>0</v>
      </c>
      <c r="N90" s="22" cm="1">
        <f t="array" ref="N90">SUMPRODUCT(($A90=Input!$A$64:$A$69)*(N$13=Input!$B$63:$BI$63)*(Input!$B$64:$BI$69))</f>
        <v>0</v>
      </c>
      <c r="O90" s="6">
        <f>O89</f>
        <v>31.1</v>
      </c>
      <c r="P90" s="14">
        <f t="shared" ref="P90:P94" si="75">ROUND(N90*O90,2)</f>
        <v>0</v>
      </c>
      <c r="R90" s="22" cm="1">
        <f t="array" ref="R90">SUMPRODUCT(($A90=Input!$A$64:$A$69)*(R$13=Input!$B$63:$BI$63)*(Input!$B$64:$BI$69))</f>
        <v>0</v>
      </c>
      <c r="S90" s="6">
        <f>S89</f>
        <v>31.1</v>
      </c>
      <c r="T90" s="14">
        <f t="shared" ref="T90:T94" si="76">ROUND(R90*S90,2)</f>
        <v>0</v>
      </c>
      <c r="V90" s="22" cm="1">
        <f t="array" ref="V90">SUMPRODUCT(($A90=Input!$A$64:$A$69)*(V$13=Input!$B$63:$BI$63)*(Input!$B$64:$BI$69))</f>
        <v>0</v>
      </c>
      <c r="W90" s="6">
        <f>W89</f>
        <v>31.1</v>
      </c>
      <c r="X90" s="14">
        <f t="shared" ref="X90:X94" si="77">ROUND(V90*W90,2)</f>
        <v>0</v>
      </c>
      <c r="Z90" s="22" cm="1">
        <f t="array" ref="Z90">SUMPRODUCT(($A90=Input!$A$64:$A$69)*(Z$13=Input!$B$63:$BI$63)*(Input!$B$64:$BI$69))</f>
        <v>0</v>
      </c>
      <c r="AA90" s="6">
        <f>AA89</f>
        <v>31.1</v>
      </c>
      <c r="AB90" s="14">
        <f t="shared" ref="AB90:AB94" si="78">ROUND(Z90*AA90,2)</f>
        <v>0</v>
      </c>
      <c r="AD90" s="22" cm="1">
        <f t="array" ref="AD90">SUMPRODUCT(($A90=Input!$A$64:$A$69)*(AD$13=Input!$B$63:$BI$63)*(Input!$B$64:$BI$69))</f>
        <v>0</v>
      </c>
      <c r="AE90" s="6">
        <f>AE89</f>
        <v>31.1</v>
      </c>
      <c r="AF90" s="14">
        <f t="shared" ref="AF90:AF94" si="79">ROUND(AD90*AE90,2)</f>
        <v>0</v>
      </c>
      <c r="AH90" s="22" cm="1">
        <f t="array" ref="AH90">SUMPRODUCT(($A90=Input!$A$64:$A$69)*(AH$13=Input!$B$63:$BI$63)*(Input!$B$64:$BI$69))</f>
        <v>0</v>
      </c>
      <c r="AI90" s="6">
        <f>AI89</f>
        <v>31.1</v>
      </c>
      <c r="AJ90" s="14">
        <f t="shared" ref="AJ90:AJ94" si="80">ROUND(AH90*AI90,2)</f>
        <v>0</v>
      </c>
      <c r="AL90" s="22" cm="1">
        <f t="array" ref="AL90">SUMPRODUCT(($A90=Input!$A$64:$A$69)*(AL$13=Input!$B$63:$BI$63)*(Input!$B$64:$BI$69))</f>
        <v>0</v>
      </c>
      <c r="AM90" s="6">
        <f>AM89</f>
        <v>31.1</v>
      </c>
      <c r="AN90" s="14">
        <f t="shared" ref="AN90:AN94" si="81">ROUND(AL90*AM90,2)</f>
        <v>0</v>
      </c>
      <c r="AP90" s="22" cm="1">
        <f t="array" ref="AP90">SUMPRODUCT(($A90=Input!$A$64:$A$69)*(AP$13=Input!$B$63:$BI$63)*(Input!$B$64:$BI$69))</f>
        <v>0</v>
      </c>
      <c r="AQ90" s="6">
        <f>AQ89</f>
        <v>31.1</v>
      </c>
      <c r="AR90" s="14">
        <f t="shared" ref="AR90:AR94" si="82">ROUND(AP90*AQ90,2)</f>
        <v>0</v>
      </c>
      <c r="AT90" s="22" cm="1">
        <f t="array" ref="AT90">SUMPRODUCT(($A90=Input!$A$64:$A$69)*(AT$13=Input!$B$63:$BI$63)*(Input!$B$64:$BI$69))</f>
        <v>0</v>
      </c>
      <c r="AU90" s="6">
        <f>AU89</f>
        <v>31.1</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31.14</v>
      </c>
      <c r="D91" s="14">
        <f t="shared" si="72"/>
        <v>0</v>
      </c>
      <c r="F91" s="22" cm="1">
        <f t="array" ref="F91">SUMPRODUCT(($A91=Input!$A$64:$A$69)*(F$13=Input!$B$63:$BI$63)*(Input!$B$64:$BI$69))</f>
        <v>0</v>
      </c>
      <c r="G91" s="6">
        <f t="shared" ref="G91:G94" si="85">G90</f>
        <v>31.14</v>
      </c>
      <c r="H91" s="14">
        <f t="shared" si="73"/>
        <v>0</v>
      </c>
      <c r="J91" s="22" cm="1">
        <f t="array" ref="J91">SUMPRODUCT(($A91=Input!$A$64:$A$69)*(J$13=Input!$B$63:$BI$63)*(Input!$B$64:$BI$69))</f>
        <v>0</v>
      </c>
      <c r="K91" s="6">
        <f t="shared" ref="K91:K94" si="86">K90</f>
        <v>31.14</v>
      </c>
      <c r="L91" s="14">
        <f t="shared" si="74"/>
        <v>0</v>
      </c>
      <c r="N91" s="22" cm="1">
        <f t="array" ref="N91">SUMPRODUCT(($A91=Input!$A$64:$A$69)*(N$13=Input!$B$63:$BI$63)*(Input!$B$64:$BI$69))</f>
        <v>0</v>
      </c>
      <c r="O91" s="6">
        <f t="shared" ref="O91:O94" si="87">O90</f>
        <v>31.1</v>
      </c>
      <c r="P91" s="14">
        <f t="shared" si="75"/>
        <v>0</v>
      </c>
      <c r="R91" s="22" cm="1">
        <f t="array" ref="R91">SUMPRODUCT(($A91=Input!$A$64:$A$69)*(R$13=Input!$B$63:$BI$63)*(Input!$B$64:$BI$69))</f>
        <v>0</v>
      </c>
      <c r="S91" s="6">
        <f t="shared" ref="S91:S94" si="88">S90</f>
        <v>31.1</v>
      </c>
      <c r="T91" s="14">
        <f t="shared" si="76"/>
        <v>0</v>
      </c>
      <c r="V91" s="22" cm="1">
        <f t="array" ref="V91">SUMPRODUCT(($A91=Input!$A$64:$A$69)*(V$13=Input!$B$63:$BI$63)*(Input!$B$64:$BI$69))</f>
        <v>0</v>
      </c>
      <c r="W91" s="6">
        <f t="shared" ref="W91:W94" si="89">W90</f>
        <v>31.1</v>
      </c>
      <c r="X91" s="14">
        <f t="shared" si="77"/>
        <v>0</v>
      </c>
      <c r="Z91" s="22" cm="1">
        <f t="array" ref="Z91">SUMPRODUCT(($A91=Input!$A$64:$A$69)*(Z$13=Input!$B$63:$BI$63)*(Input!$B$64:$BI$69))</f>
        <v>0</v>
      </c>
      <c r="AA91" s="6">
        <f t="shared" ref="AA91:AA94" si="90">AA90</f>
        <v>31.1</v>
      </c>
      <c r="AB91" s="14">
        <f t="shared" si="78"/>
        <v>0</v>
      </c>
      <c r="AD91" s="22" cm="1">
        <f t="array" ref="AD91">SUMPRODUCT(($A91=Input!$A$64:$A$69)*(AD$13=Input!$B$63:$BI$63)*(Input!$B$64:$BI$69))</f>
        <v>0</v>
      </c>
      <c r="AE91" s="6">
        <f t="shared" ref="AE91:AE94" si="91">AE90</f>
        <v>31.1</v>
      </c>
      <c r="AF91" s="14">
        <f t="shared" si="79"/>
        <v>0</v>
      </c>
      <c r="AH91" s="22" cm="1">
        <f t="array" ref="AH91">SUMPRODUCT(($A91=Input!$A$64:$A$69)*(AH$13=Input!$B$63:$BI$63)*(Input!$B$64:$BI$69))</f>
        <v>0</v>
      </c>
      <c r="AI91" s="6">
        <f t="shared" ref="AI91:AI94" si="92">AI90</f>
        <v>31.1</v>
      </c>
      <c r="AJ91" s="14">
        <f t="shared" si="80"/>
        <v>0</v>
      </c>
      <c r="AL91" s="22" cm="1">
        <f t="array" ref="AL91">SUMPRODUCT(($A91=Input!$A$64:$A$69)*(AL$13=Input!$B$63:$BI$63)*(Input!$B$64:$BI$69))</f>
        <v>0</v>
      </c>
      <c r="AM91" s="6">
        <f t="shared" ref="AM91:AM94" si="93">AM90</f>
        <v>31.1</v>
      </c>
      <c r="AN91" s="14">
        <f t="shared" si="81"/>
        <v>0</v>
      </c>
      <c r="AP91" s="22" cm="1">
        <f t="array" ref="AP91">SUMPRODUCT(($A91=Input!$A$64:$A$69)*(AP$13=Input!$B$63:$BI$63)*(Input!$B$64:$BI$69))</f>
        <v>0</v>
      </c>
      <c r="AQ91" s="6">
        <f t="shared" ref="AQ91:AQ94" si="94">AQ90</f>
        <v>31.1</v>
      </c>
      <c r="AR91" s="14">
        <f t="shared" si="82"/>
        <v>0</v>
      </c>
      <c r="AT91" s="22" cm="1">
        <f t="array" ref="AT91">SUMPRODUCT(($A91=Input!$A$64:$A$69)*(AT$13=Input!$B$63:$BI$63)*(Input!$B$64:$BI$69))</f>
        <v>0</v>
      </c>
      <c r="AU91" s="6">
        <f t="shared" ref="AU91:AU94" si="95">AU90</f>
        <v>31.1</v>
      </c>
      <c r="AV91" s="14">
        <f t="shared" si="83"/>
        <v>0</v>
      </c>
    </row>
    <row r="92" spans="1:48" ht="14.45" hidden="1" customHeight="1" x14ac:dyDescent="0.25">
      <c r="A92">
        <f>+Input!A111</f>
        <v>0</v>
      </c>
      <c r="B92" s="22" cm="1">
        <f t="array" ref="B92">SUMPRODUCT(($A92=Input!$A$64:$A$69)*(B$13=Input!$B$63:$BI$63)*(Input!$B$64:$BI$69))</f>
        <v>0</v>
      </c>
      <c r="C92" s="6">
        <f t="shared" si="84"/>
        <v>31.14</v>
      </c>
      <c r="D92" s="14">
        <f t="shared" si="72"/>
        <v>0</v>
      </c>
      <c r="F92" s="22" cm="1">
        <f t="array" ref="F92">SUMPRODUCT(($A92=Input!$A$64:$A$69)*(F$13=Input!$B$63:$BI$63)*(Input!$B$64:$BI$69))</f>
        <v>0</v>
      </c>
      <c r="G92" s="6">
        <f t="shared" si="85"/>
        <v>31.14</v>
      </c>
      <c r="H92" s="14">
        <f t="shared" si="73"/>
        <v>0</v>
      </c>
      <c r="J92" s="22" cm="1">
        <f t="array" ref="J92">SUMPRODUCT(($A92=Input!$A$64:$A$69)*(J$13=Input!$B$63:$BI$63)*(Input!$B$64:$BI$69))</f>
        <v>0</v>
      </c>
      <c r="K92" s="6">
        <f t="shared" si="86"/>
        <v>31.14</v>
      </c>
      <c r="L92" s="14">
        <f t="shared" si="74"/>
        <v>0</v>
      </c>
      <c r="N92" s="22" cm="1">
        <f t="array" ref="N92">SUMPRODUCT(($A92=Input!$A$64:$A$69)*(N$13=Input!$B$63:$BI$63)*(Input!$B$64:$BI$69))</f>
        <v>0</v>
      </c>
      <c r="O92" s="6">
        <f t="shared" si="87"/>
        <v>31.1</v>
      </c>
      <c r="P92" s="14">
        <f t="shared" si="75"/>
        <v>0</v>
      </c>
      <c r="R92" s="22" cm="1">
        <f t="array" ref="R92">SUMPRODUCT(($A92=Input!$A$64:$A$69)*(R$13=Input!$B$63:$BI$63)*(Input!$B$64:$BI$69))</f>
        <v>0</v>
      </c>
      <c r="S92" s="6">
        <f t="shared" si="88"/>
        <v>31.1</v>
      </c>
      <c r="T92" s="14">
        <f t="shared" si="76"/>
        <v>0</v>
      </c>
      <c r="V92" s="22" cm="1">
        <f t="array" ref="V92">SUMPRODUCT(($A92=Input!$A$64:$A$69)*(V$13=Input!$B$63:$BI$63)*(Input!$B$64:$BI$69))</f>
        <v>0</v>
      </c>
      <c r="W92" s="6">
        <f t="shared" si="89"/>
        <v>31.1</v>
      </c>
      <c r="X92" s="14">
        <f t="shared" si="77"/>
        <v>0</v>
      </c>
      <c r="Z92" s="22" cm="1">
        <f t="array" ref="Z92">SUMPRODUCT(($A92=Input!$A$64:$A$69)*(Z$13=Input!$B$63:$BI$63)*(Input!$B$64:$BI$69))</f>
        <v>0</v>
      </c>
      <c r="AA92" s="6">
        <f t="shared" si="90"/>
        <v>31.1</v>
      </c>
      <c r="AB92" s="14">
        <f t="shared" si="78"/>
        <v>0</v>
      </c>
      <c r="AD92" s="22" cm="1">
        <f t="array" ref="AD92">SUMPRODUCT(($A92=Input!$A$64:$A$69)*(AD$13=Input!$B$63:$BI$63)*(Input!$B$64:$BI$69))</f>
        <v>0</v>
      </c>
      <c r="AE92" s="6">
        <f t="shared" si="91"/>
        <v>31.1</v>
      </c>
      <c r="AF92" s="14">
        <f t="shared" si="79"/>
        <v>0</v>
      </c>
      <c r="AH92" s="22" cm="1">
        <f t="array" ref="AH92">SUMPRODUCT(($A92=Input!$A$64:$A$69)*(AH$13=Input!$B$63:$BI$63)*(Input!$B$64:$BI$69))</f>
        <v>0</v>
      </c>
      <c r="AI92" s="6">
        <f t="shared" si="92"/>
        <v>31.1</v>
      </c>
      <c r="AJ92" s="14">
        <f t="shared" si="80"/>
        <v>0</v>
      </c>
      <c r="AL92" s="22" cm="1">
        <f t="array" ref="AL92">SUMPRODUCT(($A92=Input!$A$64:$A$69)*(AL$13=Input!$B$63:$BI$63)*(Input!$B$64:$BI$69))</f>
        <v>0</v>
      </c>
      <c r="AM92" s="6">
        <f t="shared" si="93"/>
        <v>31.1</v>
      </c>
      <c r="AN92" s="14">
        <f t="shared" si="81"/>
        <v>0</v>
      </c>
      <c r="AP92" s="22" cm="1">
        <f t="array" ref="AP92">SUMPRODUCT(($A92=Input!$A$64:$A$69)*(AP$13=Input!$B$63:$BI$63)*(Input!$B$64:$BI$69))</f>
        <v>0</v>
      </c>
      <c r="AQ92" s="6">
        <f t="shared" si="94"/>
        <v>31.1</v>
      </c>
      <c r="AR92" s="14">
        <f t="shared" si="82"/>
        <v>0</v>
      </c>
      <c r="AT92" s="22" cm="1">
        <f t="array" ref="AT92">SUMPRODUCT(($A92=Input!$A$64:$A$69)*(AT$13=Input!$B$63:$BI$63)*(Input!$B$64:$BI$69))</f>
        <v>0</v>
      </c>
      <c r="AU92" s="6">
        <f t="shared" si="95"/>
        <v>31.1</v>
      </c>
      <c r="AV92" s="14">
        <f t="shared" si="83"/>
        <v>0</v>
      </c>
    </row>
    <row r="93" spans="1:48" ht="14.45" hidden="1" customHeight="1" x14ac:dyDescent="0.25">
      <c r="A93">
        <f>+Input!A112</f>
        <v>0</v>
      </c>
      <c r="B93" s="22" cm="1">
        <f t="array" ref="B93">SUMPRODUCT(($A93=Input!$A$64:$A$69)*(B$13=Input!$B$63:$BI$63)*(Input!$B$64:$BI$69))</f>
        <v>0</v>
      </c>
      <c r="C93" s="6">
        <f t="shared" si="84"/>
        <v>31.14</v>
      </c>
      <c r="D93" s="14">
        <f t="shared" si="72"/>
        <v>0</v>
      </c>
      <c r="F93" s="22" cm="1">
        <f t="array" ref="F93">SUMPRODUCT(($A93=Input!$A$64:$A$69)*(F$13=Input!$B$63:$BI$63)*(Input!$B$64:$BI$69))</f>
        <v>0</v>
      </c>
      <c r="G93" s="6">
        <f t="shared" si="85"/>
        <v>31.14</v>
      </c>
      <c r="H93" s="14">
        <f t="shared" si="73"/>
        <v>0</v>
      </c>
      <c r="J93" s="22" cm="1">
        <f t="array" ref="J93">SUMPRODUCT(($A93=Input!$A$64:$A$69)*(J$13=Input!$B$63:$BI$63)*(Input!$B$64:$BI$69))</f>
        <v>0</v>
      </c>
      <c r="K93" s="6">
        <f t="shared" si="86"/>
        <v>31.14</v>
      </c>
      <c r="L93" s="14">
        <f t="shared" si="74"/>
        <v>0</v>
      </c>
      <c r="N93" s="22" cm="1">
        <f t="array" ref="N93">SUMPRODUCT(($A93=Input!$A$64:$A$69)*(N$13=Input!$B$63:$BI$63)*(Input!$B$64:$BI$69))</f>
        <v>0</v>
      </c>
      <c r="O93" s="6">
        <f t="shared" si="87"/>
        <v>31.1</v>
      </c>
      <c r="P93" s="14">
        <f t="shared" si="75"/>
        <v>0</v>
      </c>
      <c r="R93" s="22" cm="1">
        <f t="array" ref="R93">SUMPRODUCT(($A93=Input!$A$64:$A$69)*(R$13=Input!$B$63:$BI$63)*(Input!$B$64:$BI$69))</f>
        <v>0</v>
      </c>
      <c r="S93" s="6">
        <f t="shared" si="88"/>
        <v>31.1</v>
      </c>
      <c r="T93" s="14">
        <f t="shared" si="76"/>
        <v>0</v>
      </c>
      <c r="V93" s="22" cm="1">
        <f t="array" ref="V93">SUMPRODUCT(($A93=Input!$A$64:$A$69)*(V$13=Input!$B$63:$BI$63)*(Input!$B$64:$BI$69))</f>
        <v>0</v>
      </c>
      <c r="W93" s="6">
        <f t="shared" si="89"/>
        <v>31.1</v>
      </c>
      <c r="X93" s="14">
        <f t="shared" si="77"/>
        <v>0</v>
      </c>
      <c r="Z93" s="22" cm="1">
        <f t="array" ref="Z93">SUMPRODUCT(($A93=Input!$A$64:$A$69)*(Z$13=Input!$B$63:$BI$63)*(Input!$B$64:$BI$69))</f>
        <v>0</v>
      </c>
      <c r="AA93" s="6">
        <f t="shared" si="90"/>
        <v>31.1</v>
      </c>
      <c r="AB93" s="14">
        <f t="shared" si="78"/>
        <v>0</v>
      </c>
      <c r="AD93" s="22" cm="1">
        <f t="array" ref="AD93">SUMPRODUCT(($A93=Input!$A$64:$A$69)*(AD$13=Input!$B$63:$BI$63)*(Input!$B$64:$BI$69))</f>
        <v>0</v>
      </c>
      <c r="AE93" s="6">
        <f t="shared" si="91"/>
        <v>31.1</v>
      </c>
      <c r="AF93" s="14">
        <f t="shared" si="79"/>
        <v>0</v>
      </c>
      <c r="AH93" s="22" cm="1">
        <f t="array" ref="AH93">SUMPRODUCT(($A93=Input!$A$64:$A$69)*(AH$13=Input!$B$63:$BI$63)*(Input!$B$64:$BI$69))</f>
        <v>0</v>
      </c>
      <c r="AI93" s="6">
        <f t="shared" si="92"/>
        <v>31.1</v>
      </c>
      <c r="AJ93" s="14">
        <f t="shared" si="80"/>
        <v>0</v>
      </c>
      <c r="AL93" s="22" cm="1">
        <f t="array" ref="AL93">SUMPRODUCT(($A93=Input!$A$64:$A$69)*(AL$13=Input!$B$63:$BI$63)*(Input!$B$64:$BI$69))</f>
        <v>0</v>
      </c>
      <c r="AM93" s="6">
        <f t="shared" si="93"/>
        <v>31.1</v>
      </c>
      <c r="AN93" s="14">
        <f t="shared" si="81"/>
        <v>0</v>
      </c>
      <c r="AP93" s="22" cm="1">
        <f t="array" ref="AP93">SUMPRODUCT(($A93=Input!$A$64:$A$69)*(AP$13=Input!$B$63:$BI$63)*(Input!$B$64:$BI$69))</f>
        <v>0</v>
      </c>
      <c r="AQ93" s="6">
        <f t="shared" si="94"/>
        <v>31.1</v>
      </c>
      <c r="AR93" s="14">
        <f t="shared" si="82"/>
        <v>0</v>
      </c>
      <c r="AT93" s="22" cm="1">
        <f t="array" ref="AT93">SUMPRODUCT(($A93=Input!$A$64:$A$69)*(AT$13=Input!$B$63:$BI$63)*(Input!$B$64:$BI$69))</f>
        <v>0</v>
      </c>
      <c r="AU93" s="6">
        <f t="shared" si="95"/>
        <v>31.1</v>
      </c>
      <c r="AV93" s="14">
        <f t="shared" si="83"/>
        <v>0</v>
      </c>
    </row>
    <row r="94" spans="1:48" ht="14.45" hidden="1" customHeight="1" x14ac:dyDescent="0.25">
      <c r="A94">
        <f>+Input!A113</f>
        <v>0</v>
      </c>
      <c r="B94" s="22" cm="1">
        <f t="array" ref="B94">SUMPRODUCT(($A94=Input!$A$64:$A$69)*(B$13=Input!$B$63:$BI$63)*(Input!$B$64:$BI$69))</f>
        <v>0</v>
      </c>
      <c r="C94" s="6">
        <f t="shared" si="84"/>
        <v>31.14</v>
      </c>
      <c r="D94" s="14">
        <f t="shared" si="72"/>
        <v>0</v>
      </c>
      <c r="F94" s="22" cm="1">
        <f t="array" ref="F94">SUMPRODUCT(($A94=Input!$A$64:$A$69)*(F$13=Input!$B$63:$BI$63)*(Input!$B$64:$BI$69))</f>
        <v>0</v>
      </c>
      <c r="G94" s="6">
        <f t="shared" si="85"/>
        <v>31.14</v>
      </c>
      <c r="H94" s="14">
        <f t="shared" si="73"/>
        <v>0</v>
      </c>
      <c r="J94" s="22" cm="1">
        <f t="array" ref="J94">SUMPRODUCT(($A94=Input!$A$64:$A$69)*(J$13=Input!$B$63:$BI$63)*(Input!$B$64:$BI$69))</f>
        <v>0</v>
      </c>
      <c r="K94" s="6">
        <f t="shared" si="86"/>
        <v>31.14</v>
      </c>
      <c r="L94" s="14">
        <f t="shared" si="74"/>
        <v>0</v>
      </c>
      <c r="N94" s="22" cm="1">
        <f t="array" ref="N94">SUMPRODUCT(($A94=Input!$A$64:$A$69)*(N$13=Input!$B$63:$BI$63)*(Input!$B$64:$BI$69))</f>
        <v>0</v>
      </c>
      <c r="O94" s="6">
        <f t="shared" si="87"/>
        <v>31.1</v>
      </c>
      <c r="P94" s="14">
        <f t="shared" si="75"/>
        <v>0</v>
      </c>
      <c r="R94" s="22" cm="1">
        <f t="array" ref="R94">SUMPRODUCT(($A94=Input!$A$64:$A$69)*(R$13=Input!$B$63:$BI$63)*(Input!$B$64:$BI$69))</f>
        <v>0</v>
      </c>
      <c r="S94" s="6">
        <f t="shared" si="88"/>
        <v>31.1</v>
      </c>
      <c r="T94" s="14">
        <f t="shared" si="76"/>
        <v>0</v>
      </c>
      <c r="V94" s="22" cm="1">
        <f t="array" ref="V94">SUMPRODUCT(($A94=Input!$A$64:$A$69)*(V$13=Input!$B$63:$BI$63)*(Input!$B$64:$BI$69))</f>
        <v>0</v>
      </c>
      <c r="W94" s="6">
        <f t="shared" si="89"/>
        <v>31.1</v>
      </c>
      <c r="X94" s="14">
        <f t="shared" si="77"/>
        <v>0</v>
      </c>
      <c r="Z94" s="22" cm="1">
        <f t="array" ref="Z94">SUMPRODUCT(($A94=Input!$A$64:$A$69)*(Z$13=Input!$B$63:$BI$63)*(Input!$B$64:$BI$69))</f>
        <v>0</v>
      </c>
      <c r="AA94" s="6">
        <f t="shared" si="90"/>
        <v>31.1</v>
      </c>
      <c r="AB94" s="14">
        <f t="shared" si="78"/>
        <v>0</v>
      </c>
      <c r="AD94" s="22" cm="1">
        <f t="array" ref="AD94">SUMPRODUCT(($A94=Input!$A$64:$A$69)*(AD$13=Input!$B$63:$BI$63)*(Input!$B$64:$BI$69))</f>
        <v>0</v>
      </c>
      <c r="AE94" s="6">
        <f t="shared" si="91"/>
        <v>31.1</v>
      </c>
      <c r="AF94" s="14">
        <f t="shared" si="79"/>
        <v>0</v>
      </c>
      <c r="AH94" s="22" cm="1">
        <f t="array" ref="AH94">SUMPRODUCT(($A94=Input!$A$64:$A$69)*(AH$13=Input!$B$63:$BI$63)*(Input!$B$64:$BI$69))</f>
        <v>0</v>
      </c>
      <c r="AI94" s="6">
        <f t="shared" si="92"/>
        <v>31.1</v>
      </c>
      <c r="AJ94" s="14">
        <f t="shared" si="80"/>
        <v>0</v>
      </c>
      <c r="AL94" s="22" cm="1">
        <f t="array" ref="AL94">SUMPRODUCT(($A94=Input!$A$64:$A$69)*(AL$13=Input!$B$63:$BI$63)*(Input!$B$64:$BI$69))</f>
        <v>0</v>
      </c>
      <c r="AM94" s="6">
        <f t="shared" si="93"/>
        <v>31.1</v>
      </c>
      <c r="AN94" s="14">
        <f t="shared" si="81"/>
        <v>0</v>
      </c>
      <c r="AP94" s="22" cm="1">
        <f t="array" ref="AP94">SUMPRODUCT(($A94=Input!$A$64:$A$69)*(AP$13=Input!$B$63:$BI$63)*(Input!$B$64:$BI$69))</f>
        <v>0</v>
      </c>
      <c r="AQ94" s="6">
        <f t="shared" si="94"/>
        <v>31.1</v>
      </c>
      <c r="AR94" s="14">
        <f t="shared" si="82"/>
        <v>0</v>
      </c>
      <c r="AT94" s="22" cm="1">
        <f t="array" ref="AT94">SUMPRODUCT(($A94=Input!$A$64:$A$69)*(AT$13=Input!$B$63:$BI$63)*(Input!$B$64:$BI$69))</f>
        <v>0</v>
      </c>
      <c r="AU94" s="6">
        <f t="shared" si="95"/>
        <v>31.1</v>
      </c>
      <c r="AV94" s="14">
        <f t="shared" si="83"/>
        <v>0</v>
      </c>
    </row>
    <row r="95" spans="1:48" x14ac:dyDescent="0.25">
      <c r="A95" t="s">
        <v>25</v>
      </c>
      <c r="B95" s="13"/>
      <c r="D95" s="19">
        <f>SUM(D89:D94)</f>
        <v>0.21</v>
      </c>
      <c r="F95" s="13"/>
      <c r="H95" s="19">
        <f>SUM(H89:H94)</f>
        <v>0.21</v>
      </c>
      <c r="J95" s="13"/>
      <c r="L95" s="19">
        <f>SUM(L89:L94)</f>
        <v>0.21</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0.21</v>
      </c>
      <c r="AP95" s="13"/>
      <c r="AR95" s="19">
        <f>SUM(AR89:AR94)</f>
        <v>0.21</v>
      </c>
      <c r="AT95" s="13"/>
      <c r="AV95" s="19">
        <f>SUM(AV89:AV94)</f>
        <v>0.21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31.35</v>
      </c>
      <c r="F97" s="20"/>
      <c r="G97" s="21"/>
      <c r="H97" s="24">
        <f>H70+H86+H89</f>
        <v>31.35</v>
      </c>
      <c r="J97" s="20"/>
      <c r="K97" s="21"/>
      <c r="L97" s="24">
        <f>L70+L86+L89</f>
        <v>31.35</v>
      </c>
      <c r="N97" s="20"/>
      <c r="O97" s="21"/>
      <c r="P97" s="24">
        <f>P70+P86+P89</f>
        <v>31.310000000000002</v>
      </c>
      <c r="R97" s="20"/>
      <c r="S97" s="21"/>
      <c r="T97" s="24">
        <f>T70+T86+T89</f>
        <v>31.310000000000002</v>
      </c>
      <c r="V97" s="20"/>
      <c r="W97" s="21"/>
      <c r="X97" s="24">
        <f>X70+X86+X89</f>
        <v>31.310000000000002</v>
      </c>
      <c r="Z97" s="20"/>
      <c r="AA97" s="21"/>
      <c r="AB97" s="24">
        <f>AB70+AB86+AB89</f>
        <v>31.310000000000002</v>
      </c>
      <c r="AD97" s="20"/>
      <c r="AE97" s="21"/>
      <c r="AF97" s="24">
        <f>AF70+AF86+AF89</f>
        <v>31.310000000000002</v>
      </c>
      <c r="AH97" s="20"/>
      <c r="AI97" s="21"/>
      <c r="AJ97" s="24">
        <f>AJ70+AJ86+AJ89</f>
        <v>31.310000000000002</v>
      </c>
      <c r="AL97" s="20"/>
      <c r="AM97" s="21"/>
      <c r="AN97" s="24">
        <f>AN70+AN86+AN89</f>
        <v>31.310000000000002</v>
      </c>
      <c r="AP97" s="20"/>
      <c r="AQ97" s="21"/>
      <c r="AR97" s="24">
        <f>AR70+AR86+AR89</f>
        <v>31.310000000000002</v>
      </c>
      <c r="AS97" s="98"/>
      <c r="AT97" s="20"/>
      <c r="AU97" s="21"/>
      <c r="AV97" s="24">
        <f>AV70+AV86+AV89</f>
        <v>31.310000000000002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East Los Angeles</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f>Input!C12</f>
        <v>8</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East Los Angeles</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0.85229999999999995</v>
      </c>
      <c r="C17" s="2">
        <f>IF($B$7&gt;Input!F$109,Input!F$109,'Residential Bills_Yr 5_avg'!$B$7)</f>
        <v>6</v>
      </c>
      <c r="D17" s="14">
        <f>ROUND(IFERROR(B17*C17," "),2)</f>
        <v>5.1100000000000003</v>
      </c>
      <c r="F17" s="18">
        <f>INDEX(Input!$B$22:$BI$26,MATCH('Residential Bills_Yr 5_avg'!$A17,Input!$A$22:$A$26,0),MATCH('Residential Bills_Yr 5_avg'!F$13,Input!$B$21:$BI$21,0))</f>
        <v>0.85229999999999995</v>
      </c>
      <c r="G17" s="2">
        <f>IF($B$7&gt;Input!G$109,Input!G$109,'Residential Bills_Yr 5_avg'!$B$7)</f>
        <v>6</v>
      </c>
      <c r="H17" s="14">
        <f>ROUND(IFERROR(F17*G17," "),2)</f>
        <v>5.1100000000000003</v>
      </c>
      <c r="J17" s="18">
        <f>INDEX(Input!$B$22:$BI$26,MATCH('Residential Bills_Yr 5_avg'!$A17,Input!$A$22:$A$26,0),MATCH('Residential Bills_Yr 5_avg'!J$13,Input!$B$21:$BI$21,0))</f>
        <v>0.85229999999999995</v>
      </c>
      <c r="K17" s="2">
        <f>IF($B$7&gt;Input!H$109,Input!H$109,'Residential Bills_Yr 5_avg'!$B$7)</f>
        <v>6</v>
      </c>
      <c r="L17" s="14">
        <f>ROUND(IFERROR(J17*K17," "),2)</f>
        <v>5.1100000000000003</v>
      </c>
      <c r="N17" s="18">
        <f>INDEX(Input!$B$22:$BI$26,MATCH('Residential Bills_Yr 5_avg'!$A17,Input!$A$22:$A$26,0),MATCH('Residential Bills_Yr 5_avg'!N$13,Input!$B$21:$BI$21,0))</f>
        <v>0.85229999999999995</v>
      </c>
      <c r="O17" s="2">
        <f>IF($B$7&gt;Input!I$109,Input!I$109,'Residential Bills_Yr 5_avg'!$B$7)</f>
        <v>6</v>
      </c>
      <c r="P17" s="14">
        <f>ROUND(IFERROR(N17*O17," "),2)</f>
        <v>5.1100000000000003</v>
      </c>
      <c r="R17" s="18">
        <f>INDEX(Input!$B$22:$BI$26,MATCH('Residential Bills_Yr 5_avg'!$A17,Input!$A$22:$A$26,0),MATCH('Residential Bills_Yr 5_avg'!R$13,Input!$B$21:$BI$21,0))</f>
        <v>0.85229999999999995</v>
      </c>
      <c r="S17" s="2">
        <f>IF($B$7&gt;Input!J$109,Input!J$109,'Residential Bills_Yr 5_avg'!$B$7)</f>
        <v>6</v>
      </c>
      <c r="T17" s="14">
        <f>ROUND(IFERROR(R17*S17," "),2)</f>
        <v>5.1100000000000003</v>
      </c>
      <c r="V17" s="18">
        <f>INDEX(Input!$B$22:$BI$26,MATCH('Residential Bills_Yr 5_avg'!$A17,Input!$A$22:$A$26,0),MATCH('Residential Bills_Yr 5_avg'!V$13,Input!$B$21:$BI$21,0))</f>
        <v>0.85229999999999995</v>
      </c>
      <c r="W17" s="2">
        <f>IF($B$7&gt;Input!K$109,Input!K$109,'Residential Bills_Yr 5_avg'!$B$7)</f>
        <v>6</v>
      </c>
      <c r="X17" s="14">
        <f>ROUND(IFERROR(V17*W17," "),2)</f>
        <v>5.1100000000000003</v>
      </c>
      <c r="Z17" s="18">
        <f>INDEX(Input!$B$22:$BI$26,MATCH('Residential Bills_Yr 5_avg'!$A17,Input!$A$22:$A$26,0),MATCH('Residential Bills_Yr 5_avg'!Z$13,Input!$B$21:$BI$21,0))</f>
        <v>0.85229999999999995</v>
      </c>
      <c r="AA17" s="2">
        <f>IF($B$7&gt;Input!L$109,Input!L$109,'Residential Bills_Yr 5_avg'!$B$7)</f>
        <v>6</v>
      </c>
      <c r="AB17" s="14">
        <f>ROUND(IFERROR(Z17*AA17," "),2)</f>
        <v>5.1100000000000003</v>
      </c>
      <c r="AD17" s="18">
        <f>INDEX(Input!$B$22:$BI$26,MATCH('Residential Bills_Yr 5_avg'!$A17,Input!$A$22:$A$26,0),MATCH('Residential Bills_Yr 5_avg'!AD$13,Input!$B$21:$BI$21,0))</f>
        <v>0.85229999999999995</v>
      </c>
      <c r="AE17" s="2">
        <f>IF($B$7&gt;Input!M$109,Input!M$109,'Residential Bills_Yr 5_avg'!$B$7)</f>
        <v>6</v>
      </c>
      <c r="AF17" s="14">
        <f>ROUND(IFERROR(AD17*AE17," "),2)</f>
        <v>5.1100000000000003</v>
      </c>
      <c r="AH17" s="18">
        <f>INDEX(Input!$B$22:$BI$26,MATCH('Residential Bills_Yr 5_avg'!$A17,Input!$A$22:$A$26,0),MATCH('Residential Bills_Yr 5_avg'!AH$13,Input!$B$21:$BI$21,0))</f>
        <v>0.85229999999999995</v>
      </c>
      <c r="AI17" s="2">
        <f>IF($B$7&gt;Input!N$109,Input!N$109,'Residential Bills_Yr 5_avg'!$B$7)</f>
        <v>6</v>
      </c>
      <c r="AJ17" s="14">
        <f>ROUND(IFERROR(AH17*AI17," "),2)</f>
        <v>5.1100000000000003</v>
      </c>
      <c r="AL17" s="18">
        <f>INDEX(Input!$B$22:$BI$26,MATCH('Residential Bills_Yr 5_avg'!$A17,Input!$A$22:$A$26,0),MATCH('Residential Bills_Yr 5_avg'!AL$13,Input!$B$21:$BI$21,0))</f>
        <v>0.85229999999999995</v>
      </c>
      <c r="AM17" s="2">
        <f>IF($B$7&gt;Input!O$109,Input!O$109,'Residential Bills_Yr 5_avg'!$B$7)</f>
        <v>6</v>
      </c>
      <c r="AN17" s="14">
        <f>ROUND(IFERROR(AL17*AM17," "),2)</f>
        <v>5.1100000000000003</v>
      </c>
      <c r="AP17" s="18">
        <f>INDEX(Input!$B$22:$BI$26,MATCH('Residential Bills_Yr 5_avg'!$A17,Input!$A$22:$A$26,0),MATCH('Residential Bills_Yr 5_avg'!AP$13,Input!$B$21:$BI$21,0))</f>
        <v>0.85229999999999995</v>
      </c>
      <c r="AQ17" s="2">
        <f>IF($B$7&gt;Input!P$109,Input!P$109,'Residential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IF($B$7&gt;Input!Q$109,Input!Q$109,'Residential Bills_Yr 5_avg'!$B$7)</f>
        <v>6</v>
      </c>
      <c r="AV17" s="14">
        <f>ROUND(IFERROR(AT17*AU17," "),2)</f>
        <v>5.1100000000000003</v>
      </c>
    </row>
    <row r="18" spans="1:48" x14ac:dyDescent="0.25">
      <c r="A18" t="str">
        <f>Input!A23</f>
        <v>Tier 2</v>
      </c>
      <c r="B18" s="18">
        <f>INDEX(Input!$B$22:$BI$26,MATCH('Residential Bills_Yr 5_avg'!$A18,Input!$A$22:$A$26,0),MATCH('Residential Bills_Yr 5_avg'!B$13,Input!$B$21:$BI$21,0))</f>
        <v>3.4087999999999998</v>
      </c>
      <c r="C18" s="2">
        <f>IF(($B$7-C17)&gt;Input!F$110,Input!F$110,($B$7-C17))</f>
        <v>2</v>
      </c>
      <c r="D18" s="14">
        <f>ROUND(IFERROR(B18*C18," "),2)</f>
        <v>6.82</v>
      </c>
      <c r="F18" s="18">
        <f>INDEX(Input!$B$22:$BI$26,MATCH('Residential Bills_Yr 5_avg'!$A18,Input!$A$22:$A$26,0),MATCH('Residential Bills_Yr 5_avg'!F$13,Input!$B$21:$BI$21,0))</f>
        <v>3.4087999999999998</v>
      </c>
      <c r="G18" s="2">
        <f>IF(($B$7-G17)&gt;Input!G$110,Input!G$110,($B$7-G17))</f>
        <v>2</v>
      </c>
      <c r="H18" s="14">
        <f>ROUND(IFERROR(F18*G18," "),2)</f>
        <v>6.82</v>
      </c>
      <c r="J18" s="18">
        <f>INDEX(Input!$B$22:$BI$26,MATCH('Residential Bills_Yr 5_avg'!$A18,Input!$A$22:$A$26,0),MATCH('Residential Bills_Yr 5_avg'!J$13,Input!$B$21:$BI$21,0))</f>
        <v>3.4087999999999998</v>
      </c>
      <c r="K18" s="2">
        <f>IF(($B$7-K17)&gt;Input!H$110,Input!H$110,($B$7-K17))</f>
        <v>2</v>
      </c>
      <c r="L18" s="14">
        <f>ROUND(IFERROR(J18*K18," "),2)</f>
        <v>6.82</v>
      </c>
      <c r="N18" s="18">
        <f>INDEX(Input!$B$22:$BI$26,MATCH('Residential Bills_Yr 5_avg'!$A18,Input!$A$22:$A$26,0),MATCH('Residential Bills_Yr 5_avg'!N$13,Input!$B$21:$BI$21,0))</f>
        <v>3.4087999999999998</v>
      </c>
      <c r="O18" s="2">
        <f>IF(($B$7-O17)&gt;Input!I$110,Input!I$110,($B$7-O17))</f>
        <v>2</v>
      </c>
      <c r="P18" s="14">
        <f>ROUND(IFERROR(N18*O18," "),2)</f>
        <v>6.82</v>
      </c>
      <c r="R18" s="18">
        <f>INDEX(Input!$B$22:$BI$26,MATCH('Residential Bills_Yr 5_avg'!$A18,Input!$A$22:$A$26,0),MATCH('Residential Bills_Yr 5_avg'!R$13,Input!$B$21:$BI$21,0))</f>
        <v>3.4087999999999998</v>
      </c>
      <c r="S18" s="2">
        <f>IF(($B$7-S17)&gt;Input!J$110,Input!J$110,($B$7-S17))</f>
        <v>2</v>
      </c>
      <c r="T18" s="14">
        <f>ROUND(IFERROR(R18*S18," "),2)</f>
        <v>6.82</v>
      </c>
      <c r="V18" s="18">
        <f>INDEX(Input!$B$22:$BI$26,MATCH('Residential Bills_Yr 5_avg'!$A18,Input!$A$22:$A$26,0),MATCH('Residential Bills_Yr 5_avg'!V$13,Input!$B$21:$BI$21,0))</f>
        <v>3.4087999999999998</v>
      </c>
      <c r="W18" s="2">
        <f>IF(($B$7-W17)&gt;Input!K$110,Input!K$110,($B$7-W17))</f>
        <v>2</v>
      </c>
      <c r="X18" s="14">
        <f>ROUND(IFERROR(V18*W18," "),2)</f>
        <v>6.82</v>
      </c>
      <c r="Z18" s="18">
        <f>INDEX(Input!$B$22:$BI$26,MATCH('Residential Bills_Yr 5_avg'!$A18,Input!$A$22:$A$26,0),MATCH('Residential Bills_Yr 5_avg'!Z$13,Input!$B$21:$BI$21,0))</f>
        <v>3.4087999999999998</v>
      </c>
      <c r="AA18" s="2">
        <f>IF(($B$7-AA17)&gt;Input!L$110,Input!L$110,($B$7-AA17))</f>
        <v>2</v>
      </c>
      <c r="AB18" s="14">
        <f>ROUND(IFERROR(Z18*AA18," "),2)</f>
        <v>6.82</v>
      </c>
      <c r="AD18" s="18">
        <f>INDEX(Input!$B$22:$BI$26,MATCH('Residential Bills_Yr 5_avg'!$A18,Input!$A$22:$A$26,0),MATCH('Residential Bills_Yr 5_avg'!AD$13,Input!$B$21:$BI$21,0))</f>
        <v>3.4087999999999998</v>
      </c>
      <c r="AE18" s="2">
        <f>IF(($B$7-AE17)&gt;Input!M$110,Input!M$110,($B$7-AE17))</f>
        <v>2</v>
      </c>
      <c r="AF18" s="14">
        <f>ROUND(IFERROR(AD18*AE18," "),2)</f>
        <v>6.82</v>
      </c>
      <c r="AH18" s="18">
        <f>INDEX(Input!$B$22:$BI$26,MATCH('Residential Bills_Yr 5_avg'!$A18,Input!$A$22:$A$26,0),MATCH('Residential Bills_Yr 5_avg'!AH$13,Input!$B$21:$BI$21,0))</f>
        <v>3.4087999999999998</v>
      </c>
      <c r="AI18" s="2">
        <f>IF(($B$7-AI17)&gt;Input!N$110,Input!N$110,($B$7-AI17))</f>
        <v>2</v>
      </c>
      <c r="AJ18" s="14">
        <f>ROUND(IFERROR(AH18*AI18," "),2)</f>
        <v>6.82</v>
      </c>
      <c r="AL18" s="18">
        <f>INDEX(Input!$B$22:$BI$26,MATCH('Residential Bills_Yr 5_avg'!$A18,Input!$A$22:$A$26,0),MATCH('Residential Bills_Yr 5_avg'!AL$13,Input!$B$21:$BI$21,0))</f>
        <v>3.4087999999999998</v>
      </c>
      <c r="AM18" s="2">
        <f>IF(($B$7-AM17)&gt;Input!O$110,Input!O$110,($B$7-AM17))</f>
        <v>2</v>
      </c>
      <c r="AN18" s="14">
        <f>ROUND(IFERROR(AL18*AM18," "),2)</f>
        <v>6.82</v>
      </c>
      <c r="AP18" s="18">
        <f>INDEX(Input!$B$22:$BI$26,MATCH('Residential Bills_Yr 5_avg'!$A18,Input!$A$22:$A$26,0),MATCH('Residential Bills_Yr 5_avg'!AP$13,Input!$B$21:$BI$21,0))</f>
        <v>3.4087999999999998</v>
      </c>
      <c r="AQ18" s="2">
        <f>IF(($B$7-AQ17)&gt;Input!P$110,Input!P$110,($B$7-AQ17))</f>
        <v>2</v>
      </c>
      <c r="AR18" s="14">
        <f>ROUND(IFERROR(AP18*AQ18," "),2)</f>
        <v>6.82</v>
      </c>
      <c r="AS18" s="6"/>
      <c r="AT18" s="18">
        <f>INDEX(Input!$B$22:$BI$26,MATCH('Residential Bills_Yr 5_avg'!$A18,Input!$A$22:$A$26,0),MATCH('Residential Bills_Yr 5_avg'!AT$13,Input!$B$21:$BI$21,0))</f>
        <v>3.4087999999999998</v>
      </c>
      <c r="AU18" s="2">
        <f>IF(($B$7-AU17)&gt;Input!Q$110,Input!Q$110,($B$7-AU17))</f>
        <v>2</v>
      </c>
      <c r="AV18" s="14">
        <f>ROUND(IFERROR(AT18*AU18," "),2)</f>
        <v>6.82</v>
      </c>
    </row>
    <row r="19" spans="1:48" x14ac:dyDescent="0.25">
      <c r="A19" t="str">
        <f>Input!A24</f>
        <v>Tier 3</v>
      </c>
      <c r="B19" s="18">
        <f>INDEX(Input!$B$22:$BI$26,MATCH('Residential Bills_Yr 5_avg'!$A19,Input!$A$22:$A$26,0),MATCH('Residential Bills_Yr 5_avg'!B$13,Input!$B$21:$BI$21,0))</f>
        <v>6.8174000000000001</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13.6348</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8</v>
      </c>
      <c r="D22" s="19">
        <f>SUM(D17:D21)+D14</f>
        <v>47.38</v>
      </c>
      <c r="F22" s="13"/>
      <c r="G22" s="2">
        <f>SUM(G17:G21)</f>
        <v>8</v>
      </c>
      <c r="H22" s="19">
        <f>SUM(H17:H21)+H14</f>
        <v>47.38</v>
      </c>
      <c r="J22" s="13"/>
      <c r="K22" s="2">
        <f>SUM(K17:K21)</f>
        <v>8</v>
      </c>
      <c r="L22" s="19">
        <f>SUM(L17:L21)+L14</f>
        <v>47.38</v>
      </c>
      <c r="N22" s="13"/>
      <c r="O22" s="2">
        <f>SUM(O17:O21)</f>
        <v>8</v>
      </c>
      <c r="P22" s="19">
        <f>SUM(P17:P21)+P14</f>
        <v>47.38</v>
      </c>
      <c r="R22" s="13"/>
      <c r="S22" s="2">
        <f>SUM(S17:S21)</f>
        <v>8</v>
      </c>
      <c r="T22" s="19">
        <f>SUM(T17:T21)+T14</f>
        <v>47.38</v>
      </c>
      <c r="V22" s="13"/>
      <c r="W22" s="2">
        <f>SUM(W17:W21)</f>
        <v>8</v>
      </c>
      <c r="X22" s="19">
        <f>SUM(X17:X21)+X14</f>
        <v>47.38</v>
      </c>
      <c r="Z22" s="13"/>
      <c r="AA22" s="2">
        <f>SUM(AA17:AA21)</f>
        <v>8</v>
      </c>
      <c r="AB22" s="19">
        <f>SUM(AB17:AB21)+AB14</f>
        <v>47.38</v>
      </c>
      <c r="AD22" s="13"/>
      <c r="AE22" s="2">
        <f>SUM(AE17:AE21)</f>
        <v>8</v>
      </c>
      <c r="AF22" s="19">
        <f>SUM(AF17:AF21)+AF14</f>
        <v>47.38</v>
      </c>
      <c r="AH22" s="13"/>
      <c r="AI22" s="2">
        <f>SUM(AI17:AI21)</f>
        <v>8</v>
      </c>
      <c r="AJ22" s="19">
        <f>SUM(AJ17:AJ21)+AJ14</f>
        <v>47.38</v>
      </c>
      <c r="AL22" s="13"/>
      <c r="AM22" s="2">
        <f>SUM(AM17:AM21)</f>
        <v>8</v>
      </c>
      <c r="AN22" s="19">
        <f>SUM(AN17:AN21)+AN14</f>
        <v>47.38</v>
      </c>
      <c r="AP22" s="13"/>
      <c r="AQ22" s="2">
        <f>SUM(AQ17:AQ21)</f>
        <v>8</v>
      </c>
      <c r="AR22" s="19">
        <f>SUM(AR17:AR21)+AR14</f>
        <v>47.38</v>
      </c>
      <c r="AS22" s="43"/>
      <c r="AT22" s="13"/>
      <c r="AU22" s="2">
        <f>SUM(AU17:AU21)</f>
        <v>8</v>
      </c>
      <c r="AV22" s="19">
        <f>SUM(AV17:AV21)+AV14</f>
        <v>47.38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47.38</v>
      </c>
      <c r="D25" s="14">
        <f t="shared" ref="D25:D37" si="12">ROUND(IF(C25="Fixed",B25,(B25*C25)),2)</f>
        <v>1.67</v>
      </c>
      <c r="F25" s="96">
        <f>INDEX(Input!$C$33:$BJ$45,MATCH($A25,Input!$A$33:$A$45,0),MATCH(F$13,Input!$C$32:$BJ$32,0))</f>
        <v>3.5180000000000003E-2</v>
      </c>
      <c r="G25" s="23">
        <f>IF(VLOOKUP($A25,Input!$A$33:$B$45,2,FALSE)="Percentage",H$22,IF(VLOOKUP($A25,Input!$A$33:$B$45,2,FALSE)="Fixed","Fixed",(G$22)))</f>
        <v>47.38</v>
      </c>
      <c r="H25" s="14">
        <f t="shared" ref="H25:H37" si="13">ROUND(IF(G25="Fixed",F25,(F25*G25)),2)</f>
        <v>1.67</v>
      </c>
      <c r="J25" s="96">
        <f>INDEX(Input!$C$33:$BJ$45,MATCH($A25,Input!$A$33:$A$45,0),MATCH(J$13,Input!$C$32:$BJ$32,0))</f>
        <v>3.5180000000000003E-2</v>
      </c>
      <c r="K25" s="23">
        <f>IF(VLOOKUP($A25,Input!$A$33:$B$45,2,FALSE)="Percentage",L$22,IF(VLOOKUP($A25,Input!$A$33:$B$45,2,FALSE)="Fixed","Fixed",(K$22)))</f>
        <v>47.38</v>
      </c>
      <c r="L25" s="14">
        <f t="shared" ref="L25:L37" si="14">ROUND(IF(K25="Fixed",J25,(J25*K25)),2)</f>
        <v>1.67</v>
      </c>
      <c r="N25" s="96">
        <f>INDEX(Input!$C$33:$BJ$45,MATCH($A25,Input!$A$33:$A$45,0),MATCH(N$13,Input!$C$32:$BJ$32,0))</f>
        <v>3.5180000000000003E-2</v>
      </c>
      <c r="O25" s="23">
        <f>IF(VLOOKUP($A25,Input!$A$33:$B$45,2,FALSE)="Percentage",P$22,IF(VLOOKUP($A25,Input!$A$33:$B$45,2,FALSE)="Fixed","Fixed",(O$22)))</f>
        <v>47.38</v>
      </c>
      <c r="P25" s="14">
        <f t="shared" ref="P25:P37" si="15">ROUND(IF(O25="Fixed",N25,(N25*O25)),2)</f>
        <v>1.67</v>
      </c>
      <c r="R25" s="96">
        <f>INDEX(Input!$C$33:$BJ$45,MATCH($A25,Input!$A$33:$A$45,0),MATCH(R$13,Input!$C$32:$BJ$32,0))</f>
        <v>3.5180000000000003E-2</v>
      </c>
      <c r="S25" s="23">
        <f>IF(VLOOKUP($A25,Input!$A$33:$B$45,2,FALSE)="Percentage",T$22,IF(VLOOKUP($A25,Input!$A$33:$B$45,2,FALSE)="Fixed","Fixed",(S$22)))</f>
        <v>47.38</v>
      </c>
      <c r="T25" s="14">
        <f t="shared" ref="T25:T37" si="16">ROUND(IF(S25="Fixed",R25,(R25*S25)),2)</f>
        <v>1.67</v>
      </c>
      <c r="V25" s="96">
        <f>INDEX(Input!$C$33:$BJ$45,MATCH($A25,Input!$A$33:$A$45,0),MATCH(V$13,Input!$C$32:$BJ$32,0))</f>
        <v>3.5180000000000003E-2</v>
      </c>
      <c r="W25" s="23">
        <f>IF(VLOOKUP($A25,Input!$A$33:$B$45,2,FALSE)="Percentage",X$22,IF(VLOOKUP($A25,Input!$A$33:$B$45,2,FALSE)="Fixed","Fixed",(W$22)))</f>
        <v>47.38</v>
      </c>
      <c r="X25" s="14">
        <f t="shared" ref="X25:X37" si="17">ROUND(IF(W25="Fixed",V25,(V25*W25)),2)</f>
        <v>1.67</v>
      </c>
      <c r="Z25" s="96">
        <f>INDEX(Input!$C$33:$BJ$45,MATCH($A25,Input!$A$33:$A$45,0),MATCH(Z$13,Input!$C$32:$BJ$32,0))</f>
        <v>3.5180000000000003E-2</v>
      </c>
      <c r="AA25" s="23">
        <f>IF(VLOOKUP($A25,Input!$A$33:$B$45,2,FALSE)="Percentage",AB$22,IF(VLOOKUP($A25,Input!$A$33:$B$45,2,FALSE)="Fixed","Fixed",(AA$22)))</f>
        <v>47.38</v>
      </c>
      <c r="AB25" s="14">
        <f t="shared" ref="AB25:AB37" si="18">ROUND(IF(AA25="Fixed",Z25,(Z25*AA25)),2)</f>
        <v>1.67</v>
      </c>
      <c r="AD25" s="96">
        <f>INDEX(Input!$C$33:$BJ$45,MATCH($A25,Input!$A$33:$A$45,0),MATCH(AD$13,Input!$C$32:$BJ$32,0))</f>
        <v>3.5180000000000003E-2</v>
      </c>
      <c r="AE25" s="23">
        <f>IF(VLOOKUP($A25,Input!$A$33:$B$45,2,FALSE)="Percentage",AF$22,IF(VLOOKUP($A25,Input!$A$33:$B$45,2,FALSE)="Fixed","Fixed",(AE$22)))</f>
        <v>47.38</v>
      </c>
      <c r="AF25" s="14">
        <f t="shared" ref="AF25:AF37" si="19">ROUND(IF(AE25="Fixed",AD25,(AD25*AE25)),2)</f>
        <v>1.67</v>
      </c>
      <c r="AH25" s="96">
        <f>INDEX(Input!$C$33:$BJ$45,MATCH($A25,Input!$A$33:$A$45,0),MATCH(AH$13,Input!$C$32:$BJ$32,0))</f>
        <v>3.5180000000000003E-2</v>
      </c>
      <c r="AI25" s="23">
        <f>IF(VLOOKUP($A25,Input!$A$33:$B$45,2,FALSE)="Percentage",AJ$22,IF(VLOOKUP($A25,Input!$A$33:$B$45,2,FALSE)="Fixed","Fixed",(AI$22)))</f>
        <v>47.38</v>
      </c>
      <c r="AJ25" s="14">
        <f t="shared" ref="AJ25:AJ37" si="20">ROUND(IF(AI25="Fixed",AH25,(AH25*AI25)),2)</f>
        <v>1.67</v>
      </c>
      <c r="AL25" s="96">
        <f>INDEX(Input!$C$33:$BJ$45,MATCH($A25,Input!$A$33:$A$45,0),MATCH(AL$13,Input!$C$32:$BJ$32,0))</f>
        <v>3.5180000000000003E-2</v>
      </c>
      <c r="AM25" s="23">
        <f>IF(VLOOKUP($A25,Input!$A$33:$B$45,2,FALSE)="Percentage",AN$22,IF(VLOOKUP($A25,Input!$A$33:$B$45,2,FALSE)="Fixed","Fixed",(AM$22)))</f>
        <v>47.38</v>
      </c>
      <c r="AN25" s="14">
        <f t="shared" ref="AN25:AN37" si="21">ROUND(IF(AM25="Fixed",AL25,(AL25*AM25)),2)</f>
        <v>1.67</v>
      </c>
      <c r="AP25" s="96">
        <f>INDEX(Input!$C$33:$BJ$45,MATCH($A25,Input!$A$33:$A$45,0),MATCH(AP$13,Input!$C$32:$BJ$32,0))</f>
        <v>3.5180000000000003E-2</v>
      </c>
      <c r="AQ25" s="23">
        <f>IF(VLOOKUP($A25,Input!$A$33:$B$45,2,FALSE)="Percentage",AR$22,IF(VLOOKUP($A25,Input!$A$33:$B$45,2,FALSE)="Fixed","Fixed",(AQ$22)))</f>
        <v>47.38</v>
      </c>
      <c r="AR25" s="14">
        <f t="shared" ref="AR25:AR37" si="22">ROUND(IF(AQ25="Fixed",AP25,(AP25*AQ25)),2)</f>
        <v>1.67</v>
      </c>
      <c r="AS25" s="6"/>
      <c r="AT25" s="96">
        <f>INDEX(Input!$C$33:$BJ$45,MATCH($A25,Input!$A$33:$A$45,0),MATCH(AT$13,Input!$C$32:$BJ$32,0))</f>
        <v>3.5180000000000003E-2</v>
      </c>
      <c r="AU25" s="23">
        <f>IF(VLOOKUP($A25,Input!$A$33:$B$45,2,FALSE)="Percentage",AV$22,IF(VLOOKUP($A25,Input!$A$33:$B$45,2,FALSE)="Fixed","Fixed",(AU$22)))</f>
        <v>47.38</v>
      </c>
      <c r="AV25" s="14">
        <f t="shared" ref="AV25:AV37" si="23">ROUND(IF(AU25="Fixed",AT25,(AT25*AU25)),2)</f>
        <v>1.67</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47.38</v>
      </c>
      <c r="D26" s="14">
        <f t="shared" si="12"/>
        <v>0.56000000000000005</v>
      </c>
      <c r="F26" s="96">
        <f>INDEX(Input!$C$33:$BJ$45,MATCH($A26,Input!$A$33:$A$45,0),MATCH(F$13,Input!$C$32:$BJ$32,0))</f>
        <v>1.1875999999999999E-2</v>
      </c>
      <c r="G26" s="23">
        <f>IF(VLOOKUP($A26,Input!$A$33:$B$45,2,FALSE)="Percentage",H$22,IF(VLOOKUP($A26,Input!$A$33:$B$45,2,FALSE)="Fixed","Fixed",(G$22)))</f>
        <v>47.38</v>
      </c>
      <c r="H26" s="14">
        <f t="shared" si="13"/>
        <v>0.56000000000000005</v>
      </c>
      <c r="J26" s="96">
        <f>INDEX(Input!$C$33:$BJ$45,MATCH($A26,Input!$A$33:$A$45,0),MATCH(J$13,Input!$C$32:$BJ$32,0))</f>
        <v>1.1875999999999999E-2</v>
      </c>
      <c r="K26" s="23">
        <f>IF(VLOOKUP($A26,Input!$A$33:$B$45,2,FALSE)="Percentage",L$22,IF(VLOOKUP($A26,Input!$A$33:$B$45,2,FALSE)="Fixed","Fixed",(K$22)))</f>
        <v>47.38</v>
      </c>
      <c r="L26" s="14">
        <f t="shared" si="14"/>
        <v>0.56000000000000005</v>
      </c>
      <c r="N26" s="96">
        <f>INDEX(Input!$C$33:$BJ$45,MATCH($A26,Input!$A$33:$A$45,0),MATCH(N$13,Input!$C$32:$BJ$32,0))</f>
        <v>1.1875999999999999E-2</v>
      </c>
      <c r="O26" s="23">
        <f>IF(VLOOKUP($A26,Input!$A$33:$B$45,2,FALSE)="Percentage",P$22,IF(VLOOKUP($A26,Input!$A$33:$B$45,2,FALSE)="Fixed","Fixed",(O$22)))</f>
        <v>47.38</v>
      </c>
      <c r="P26" s="14">
        <f t="shared" si="15"/>
        <v>0.56000000000000005</v>
      </c>
      <c r="R26" s="96">
        <f>INDEX(Input!$C$33:$BJ$45,MATCH($A26,Input!$A$33:$A$45,0),MATCH(R$13,Input!$C$32:$BJ$32,0))</f>
        <v>1.1875999999999999E-2</v>
      </c>
      <c r="S26" s="23">
        <f>IF(VLOOKUP($A26,Input!$A$33:$B$45,2,FALSE)="Percentage",T$22,IF(VLOOKUP($A26,Input!$A$33:$B$45,2,FALSE)="Fixed","Fixed",(S$22)))</f>
        <v>47.38</v>
      </c>
      <c r="T26" s="14">
        <f t="shared" si="16"/>
        <v>0.56000000000000005</v>
      </c>
      <c r="V26" s="96">
        <f>INDEX(Input!$C$33:$BJ$45,MATCH($A26,Input!$A$33:$A$45,0),MATCH(V$13,Input!$C$32:$BJ$32,0))</f>
        <v>1.1875999999999999E-2</v>
      </c>
      <c r="W26" s="23">
        <f>IF(VLOOKUP($A26,Input!$A$33:$B$45,2,FALSE)="Percentage",X$22,IF(VLOOKUP($A26,Input!$A$33:$B$45,2,FALSE)="Fixed","Fixed",(W$22)))</f>
        <v>47.38</v>
      </c>
      <c r="X26" s="14">
        <f t="shared" si="17"/>
        <v>0.56000000000000005</v>
      </c>
      <c r="Z26" s="96">
        <f>INDEX(Input!$C$33:$BJ$45,MATCH($A26,Input!$A$33:$A$45,0),MATCH(Z$13,Input!$C$32:$BJ$32,0))</f>
        <v>1.1875999999999999E-2</v>
      </c>
      <c r="AA26" s="23">
        <f>IF(VLOOKUP($A26,Input!$A$33:$B$45,2,FALSE)="Percentage",AB$22,IF(VLOOKUP($A26,Input!$A$33:$B$45,2,FALSE)="Fixed","Fixed",(AA$22)))</f>
        <v>47.38</v>
      </c>
      <c r="AB26" s="14">
        <f t="shared" si="18"/>
        <v>0.56000000000000005</v>
      </c>
      <c r="AD26" s="96">
        <f>INDEX(Input!$C$33:$BJ$45,MATCH($A26,Input!$A$33:$A$45,0),MATCH(AD$13,Input!$C$32:$BJ$32,0))</f>
        <v>1.1875999999999999E-2</v>
      </c>
      <c r="AE26" s="23">
        <f>IF(VLOOKUP($A26,Input!$A$33:$B$45,2,FALSE)="Percentage",AF$22,IF(VLOOKUP($A26,Input!$A$33:$B$45,2,FALSE)="Fixed","Fixed",(AE$22)))</f>
        <v>47.38</v>
      </c>
      <c r="AF26" s="14">
        <f t="shared" si="19"/>
        <v>0.56000000000000005</v>
      </c>
      <c r="AH26" s="96">
        <f>INDEX(Input!$C$33:$BJ$45,MATCH($A26,Input!$A$33:$A$45,0),MATCH(AH$13,Input!$C$32:$BJ$32,0))</f>
        <v>1.1875999999999999E-2</v>
      </c>
      <c r="AI26" s="23">
        <f>IF(VLOOKUP($A26,Input!$A$33:$B$45,2,FALSE)="Percentage",AJ$22,IF(VLOOKUP($A26,Input!$A$33:$B$45,2,FALSE)="Fixed","Fixed",(AI$22)))</f>
        <v>47.38</v>
      </c>
      <c r="AJ26" s="14">
        <f t="shared" si="20"/>
        <v>0.56000000000000005</v>
      </c>
      <c r="AL26" s="96">
        <f>INDEX(Input!$C$33:$BJ$45,MATCH($A26,Input!$A$33:$A$45,0),MATCH(AL$13,Input!$C$32:$BJ$32,0))</f>
        <v>1.1875999999999999E-2</v>
      </c>
      <c r="AM26" s="23">
        <f>IF(VLOOKUP($A26,Input!$A$33:$B$45,2,FALSE)="Percentage",AN$22,IF(VLOOKUP($A26,Input!$A$33:$B$45,2,FALSE)="Fixed","Fixed",(AM$22)))</f>
        <v>47.38</v>
      </c>
      <c r="AN26" s="14">
        <f t="shared" si="21"/>
        <v>0.56000000000000005</v>
      </c>
      <c r="AP26" s="96">
        <f>INDEX(Input!$C$33:$BJ$45,MATCH($A26,Input!$A$33:$A$45,0),MATCH(AP$13,Input!$C$32:$BJ$32,0))</f>
        <v>1.1875999999999999E-2</v>
      </c>
      <c r="AQ26" s="23">
        <f>IF(VLOOKUP($A26,Input!$A$33:$B$45,2,FALSE)="Percentage",AR$22,IF(VLOOKUP($A26,Input!$A$33:$B$45,2,FALSE)="Fixed","Fixed",(AQ$22)))</f>
        <v>47.38</v>
      </c>
      <c r="AR26" s="14">
        <f t="shared" si="22"/>
        <v>0.56000000000000005</v>
      </c>
      <c r="AS26" s="6"/>
      <c r="AT26" s="96">
        <f>INDEX(Input!$C$33:$BJ$45,MATCH($A26,Input!$A$33:$A$45,0),MATCH(AT$13,Input!$C$32:$BJ$32,0))</f>
        <v>1.1875999999999999E-2</v>
      </c>
      <c r="AU26" s="23">
        <f>IF(VLOOKUP($A26,Input!$A$33:$B$45,2,FALSE)="Percentage",AV$22,IF(VLOOKUP($A26,Input!$A$33:$B$45,2,FALSE)="Fixed","Fixed",(AU$22)))</f>
        <v>47.38</v>
      </c>
      <c r="AV26" s="14">
        <f t="shared" si="23"/>
        <v>0.56000000000000005</v>
      </c>
    </row>
    <row r="27" spans="1:48" x14ac:dyDescent="0.25">
      <c r="A27" t="str">
        <f>Input!A35</f>
        <v>WRAM/MCBA</v>
      </c>
      <c r="B27" s="96">
        <f>INDEX(Input!$C$33:$BJ$45,MATCH($A27,Input!$A$33:$A$45,0),MATCH(B$13,Input!$C$32:$BJ$32,0))</f>
        <v>0</v>
      </c>
      <c r="C27" s="23">
        <f>IF(VLOOKUP($A27,Input!$A$33:$B$45,2,FALSE)="Percentage",D$22,IF(VLOOKUP($A27,Input!$A$33:$B$45,2,FALSE)="Fixed","Fixed",(C$22)))</f>
        <v>8</v>
      </c>
      <c r="D27" s="14">
        <f t="shared" si="12"/>
        <v>0</v>
      </c>
      <c r="F27" s="96">
        <f>INDEX(Input!$C$33:$BJ$45,MATCH($A27,Input!$A$33:$A$45,0),MATCH(F$13,Input!$C$32:$BJ$32,0))</f>
        <v>0</v>
      </c>
      <c r="G27" s="23">
        <f>IF(VLOOKUP($A27,Input!$A$33:$B$45,2,FALSE)="Percentage",H$22,IF(VLOOKUP($A27,Input!$A$33:$B$45,2,FALSE)="Fixed","Fixed",(G$22)))</f>
        <v>8</v>
      </c>
      <c r="H27" s="14">
        <f t="shared" si="13"/>
        <v>0</v>
      </c>
      <c r="J27" s="96">
        <f>INDEX(Input!$C$33:$BJ$45,MATCH($A27,Input!$A$33:$A$45,0),MATCH(J$13,Input!$C$32:$BJ$32,0))</f>
        <v>0</v>
      </c>
      <c r="K27" s="23">
        <f>IF(VLOOKUP($A27,Input!$A$33:$B$45,2,FALSE)="Percentage",L$22,IF(VLOOKUP($A27,Input!$A$33:$B$45,2,FALSE)="Fixed","Fixed",(K$22)))</f>
        <v>8</v>
      </c>
      <c r="L27" s="14">
        <f t="shared" si="14"/>
        <v>0</v>
      </c>
      <c r="N27" s="96">
        <f>INDEX(Input!$C$33:$BJ$45,MATCH($A27,Input!$A$33:$A$45,0),MATCH(N$13,Input!$C$32:$BJ$32,0))</f>
        <v>0</v>
      </c>
      <c r="O27" s="23">
        <f>IF(VLOOKUP($A27,Input!$A$33:$B$45,2,FALSE)="Percentage",P$22,IF(VLOOKUP($A27,Input!$A$33:$B$45,2,FALSE)="Fixed","Fixed",(O$22)))</f>
        <v>8</v>
      </c>
      <c r="P27" s="14">
        <f t="shared" si="15"/>
        <v>0</v>
      </c>
      <c r="R27" s="96">
        <f>INDEX(Input!$C$33:$BJ$45,MATCH($A27,Input!$A$33:$A$45,0),MATCH(R$13,Input!$C$32:$BJ$32,0))</f>
        <v>0</v>
      </c>
      <c r="S27" s="23">
        <f>IF(VLOOKUP($A27,Input!$A$33:$B$45,2,FALSE)="Percentage",T$22,IF(VLOOKUP($A27,Input!$A$33:$B$45,2,FALSE)="Fixed","Fixed",(S$22)))</f>
        <v>8</v>
      </c>
      <c r="T27" s="14">
        <f t="shared" si="16"/>
        <v>0</v>
      </c>
      <c r="V27" s="96">
        <f>INDEX(Input!$C$33:$BJ$45,MATCH($A27,Input!$A$33:$A$45,0),MATCH(V$13,Input!$C$32:$BJ$32,0))</f>
        <v>0</v>
      </c>
      <c r="W27" s="23">
        <f>IF(VLOOKUP($A27,Input!$A$33:$B$45,2,FALSE)="Percentage",X$22,IF(VLOOKUP($A27,Input!$A$33:$B$45,2,FALSE)="Fixed","Fixed",(W$22)))</f>
        <v>8</v>
      </c>
      <c r="X27" s="14">
        <f t="shared" si="17"/>
        <v>0</v>
      </c>
      <c r="Z27" s="96">
        <f>INDEX(Input!$C$33:$BJ$45,MATCH($A27,Input!$A$33:$A$45,0),MATCH(Z$13,Input!$C$32:$BJ$32,0))</f>
        <v>0</v>
      </c>
      <c r="AA27" s="23">
        <f>IF(VLOOKUP($A27,Input!$A$33:$B$45,2,FALSE)="Percentage",AB$22,IF(VLOOKUP($A27,Input!$A$33:$B$45,2,FALSE)="Fixed","Fixed",(AA$22)))</f>
        <v>8</v>
      </c>
      <c r="AB27" s="14">
        <f t="shared" si="18"/>
        <v>0</v>
      </c>
      <c r="AD27" s="96">
        <f>INDEX(Input!$C$33:$BJ$45,MATCH($A27,Input!$A$33:$A$45,0),MATCH(AD$13,Input!$C$32:$BJ$32,0))</f>
        <v>0</v>
      </c>
      <c r="AE27" s="23">
        <f>IF(VLOOKUP($A27,Input!$A$33:$B$45,2,FALSE)="Percentage",AF$22,IF(VLOOKUP($A27,Input!$A$33:$B$45,2,FALSE)="Fixed","Fixed",(AE$22)))</f>
        <v>8</v>
      </c>
      <c r="AF27" s="14">
        <f t="shared" si="19"/>
        <v>0</v>
      </c>
      <c r="AH27" s="96">
        <f>INDEX(Input!$C$33:$BJ$45,MATCH($A27,Input!$A$33:$A$45,0),MATCH(AH$13,Input!$C$32:$BJ$32,0))</f>
        <v>0</v>
      </c>
      <c r="AI27" s="23">
        <f>IF(VLOOKUP($A27,Input!$A$33:$B$45,2,FALSE)="Percentage",AJ$22,IF(VLOOKUP($A27,Input!$A$33:$B$45,2,FALSE)="Fixed","Fixed",(AI$22)))</f>
        <v>8</v>
      </c>
      <c r="AJ27" s="14">
        <f t="shared" si="20"/>
        <v>0</v>
      </c>
      <c r="AL27" s="96">
        <f>INDEX(Input!$C$33:$BJ$45,MATCH($A27,Input!$A$33:$A$45,0),MATCH(AL$13,Input!$C$32:$BJ$32,0))</f>
        <v>0</v>
      </c>
      <c r="AM27" s="23">
        <f>IF(VLOOKUP($A27,Input!$A$33:$B$45,2,FALSE)="Percentage",AN$22,IF(VLOOKUP($A27,Input!$A$33:$B$45,2,FALSE)="Fixed","Fixed",(AM$22)))</f>
        <v>8</v>
      </c>
      <c r="AN27" s="14">
        <f t="shared" si="21"/>
        <v>0</v>
      </c>
      <c r="AP27" s="96">
        <f>INDEX(Input!$C$33:$BJ$45,MATCH($A27,Input!$A$33:$A$45,0),MATCH(AP$13,Input!$C$32:$BJ$32,0))</f>
        <v>0</v>
      </c>
      <c r="AQ27" s="23">
        <f>IF(VLOOKUP($A27,Input!$A$33:$B$45,2,FALSE)="Percentage",AR$22,IF(VLOOKUP($A27,Input!$A$33:$B$45,2,FALSE)="Fixed","Fixed",(AQ$22)))</f>
        <v>8</v>
      </c>
      <c r="AR27" s="14">
        <f t="shared" si="22"/>
        <v>0</v>
      </c>
      <c r="AS27" s="6"/>
      <c r="AT27" s="96">
        <f>INDEX(Input!$C$33:$BJ$45,MATCH($A27,Input!$A$33:$A$45,0),MATCH(AT$13,Input!$C$32:$BJ$32,0))</f>
        <v>0</v>
      </c>
      <c r="AU27" s="23">
        <f>IF(VLOOKUP($A27,Input!$A$33:$B$45,2,FALSE)="Percentage",AV$22,IF(VLOOKUP($A27,Input!$A$33:$B$45,2,FALSE)="Fixed","Fixed",(AU$22)))</f>
        <v>8</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8</v>
      </c>
      <c r="D28" s="14">
        <f t="shared" si="12"/>
        <v>0</v>
      </c>
      <c r="F28" s="96">
        <f>INDEX(Input!$C$33:$BJ$45,MATCH($A28,Input!$A$33:$A$45,0),MATCH(F$13,Input!$C$32:$BJ$32,0))</f>
        <v>0</v>
      </c>
      <c r="G28" s="23">
        <f>IF(VLOOKUP($A28,Input!$A$33:$B$45,2,FALSE)="Percentage",H$22,IF(VLOOKUP($A28,Input!$A$33:$B$45,2,FALSE)="Fixed","Fixed",(G$22)))</f>
        <v>8</v>
      </c>
      <c r="H28" s="14">
        <f t="shared" si="13"/>
        <v>0</v>
      </c>
      <c r="J28" s="96">
        <f>INDEX(Input!$C$33:$BJ$45,MATCH($A28,Input!$A$33:$A$45,0),MATCH(J$13,Input!$C$32:$BJ$32,0))</f>
        <v>0</v>
      </c>
      <c r="K28" s="23">
        <f>IF(VLOOKUP($A28,Input!$A$33:$B$45,2,FALSE)="Percentage",L$22,IF(VLOOKUP($A28,Input!$A$33:$B$45,2,FALSE)="Fixed","Fixed",(K$22)))</f>
        <v>8</v>
      </c>
      <c r="L28" s="14">
        <f t="shared" si="14"/>
        <v>0</v>
      </c>
      <c r="N28" s="96">
        <f>INDEX(Input!$C$33:$BJ$45,MATCH($A28,Input!$A$33:$A$45,0),MATCH(N$13,Input!$C$32:$BJ$32,0))</f>
        <v>0</v>
      </c>
      <c r="O28" s="23">
        <f>IF(VLOOKUP($A28,Input!$A$33:$B$45,2,FALSE)="Percentage",P$22,IF(VLOOKUP($A28,Input!$A$33:$B$45,2,FALSE)="Fixed","Fixed",(O$22)))</f>
        <v>8</v>
      </c>
      <c r="P28" s="14">
        <f t="shared" si="15"/>
        <v>0</v>
      </c>
      <c r="R28" s="96">
        <f>INDEX(Input!$C$33:$BJ$45,MATCH($A28,Input!$A$33:$A$45,0),MATCH(R$13,Input!$C$32:$BJ$32,0))</f>
        <v>0</v>
      </c>
      <c r="S28" s="23">
        <f>IF(VLOOKUP($A28,Input!$A$33:$B$45,2,FALSE)="Percentage",T$22,IF(VLOOKUP($A28,Input!$A$33:$B$45,2,FALSE)="Fixed","Fixed",(S$22)))</f>
        <v>8</v>
      </c>
      <c r="T28" s="14">
        <f t="shared" si="16"/>
        <v>0</v>
      </c>
      <c r="V28" s="96">
        <f>INDEX(Input!$C$33:$BJ$45,MATCH($A28,Input!$A$33:$A$45,0),MATCH(V$13,Input!$C$32:$BJ$32,0))</f>
        <v>0</v>
      </c>
      <c r="W28" s="23">
        <f>IF(VLOOKUP($A28,Input!$A$33:$B$45,2,FALSE)="Percentage",X$22,IF(VLOOKUP($A28,Input!$A$33:$B$45,2,FALSE)="Fixed","Fixed",(W$22)))</f>
        <v>8</v>
      </c>
      <c r="X28" s="14">
        <f t="shared" si="17"/>
        <v>0</v>
      </c>
      <c r="Z28" s="96">
        <f>INDEX(Input!$C$33:$BJ$45,MATCH($A28,Input!$A$33:$A$45,0),MATCH(Z$13,Input!$C$32:$BJ$32,0))</f>
        <v>0</v>
      </c>
      <c r="AA28" s="23">
        <f>IF(VLOOKUP($A28,Input!$A$33:$B$45,2,FALSE)="Percentage",AB$22,IF(VLOOKUP($A28,Input!$A$33:$B$45,2,FALSE)="Fixed","Fixed",(AA$22)))</f>
        <v>8</v>
      </c>
      <c r="AB28" s="14">
        <f t="shared" si="18"/>
        <v>0</v>
      </c>
      <c r="AD28" s="96">
        <f>INDEX(Input!$C$33:$BJ$45,MATCH($A28,Input!$A$33:$A$45,0),MATCH(AD$13,Input!$C$32:$BJ$32,0))</f>
        <v>0</v>
      </c>
      <c r="AE28" s="23">
        <f>IF(VLOOKUP($A28,Input!$A$33:$B$45,2,FALSE)="Percentage",AF$22,IF(VLOOKUP($A28,Input!$A$33:$B$45,2,FALSE)="Fixed","Fixed",(AE$22)))</f>
        <v>8</v>
      </c>
      <c r="AF28" s="14">
        <f t="shared" si="19"/>
        <v>0</v>
      </c>
      <c r="AH28" s="96">
        <f>INDEX(Input!$C$33:$BJ$45,MATCH($A28,Input!$A$33:$A$45,0),MATCH(AH$13,Input!$C$32:$BJ$32,0))</f>
        <v>0</v>
      </c>
      <c r="AI28" s="23">
        <f>IF(VLOOKUP($A28,Input!$A$33:$B$45,2,FALSE)="Percentage",AJ$22,IF(VLOOKUP($A28,Input!$A$33:$B$45,2,FALSE)="Fixed","Fixed",(AI$22)))</f>
        <v>8</v>
      </c>
      <c r="AJ28" s="14">
        <f t="shared" si="20"/>
        <v>0</v>
      </c>
      <c r="AL28" s="96">
        <f>INDEX(Input!$C$33:$BJ$45,MATCH($A28,Input!$A$33:$A$45,0),MATCH(AL$13,Input!$C$32:$BJ$32,0))</f>
        <v>0</v>
      </c>
      <c r="AM28" s="23">
        <f>IF(VLOOKUP($A28,Input!$A$33:$B$45,2,FALSE)="Percentage",AN$22,IF(VLOOKUP($A28,Input!$A$33:$B$45,2,FALSE)="Fixed","Fixed",(AM$22)))</f>
        <v>8</v>
      </c>
      <c r="AN28" s="14">
        <f t="shared" si="21"/>
        <v>0</v>
      </c>
      <c r="AP28" s="96">
        <f>INDEX(Input!$C$33:$BJ$45,MATCH($A28,Input!$A$33:$A$45,0),MATCH(AP$13,Input!$C$32:$BJ$32,0))</f>
        <v>0</v>
      </c>
      <c r="AQ28" s="23">
        <f>IF(VLOOKUP($A28,Input!$A$33:$B$45,2,FALSE)="Percentage",AR$22,IF(VLOOKUP($A28,Input!$A$33:$B$45,2,FALSE)="Fixed","Fixed",(AQ$22)))</f>
        <v>8</v>
      </c>
      <c r="AR28" s="14">
        <f t="shared" si="22"/>
        <v>0</v>
      </c>
      <c r="AS28" s="6"/>
      <c r="AT28" s="96">
        <f>INDEX(Input!$C$33:$BJ$45,MATCH($A28,Input!$A$33:$A$45,0),MATCH(AT$13,Input!$C$32:$BJ$32,0))</f>
        <v>0</v>
      </c>
      <c r="AU28" s="23">
        <f>IF(VLOOKUP($A28,Input!$A$33:$B$45,2,FALSE)="Percentage",AV$22,IF(VLOOKUP($A28,Input!$A$33:$B$45,2,FALSE)="Fixed","Fixed",(AU$22)))</f>
        <v>8</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0</v>
      </c>
      <c r="C30" s="23">
        <f>IF(VLOOKUP($A30,Input!$A$33:$B$45,2,FALSE)="Percentage",D$22,IF(VLOOKUP($A30,Input!$A$33:$B$45,2,FALSE)="Fixed","Fixed",(C$22)))</f>
        <v>8</v>
      </c>
      <c r="D30" s="14">
        <f t="shared" si="12"/>
        <v>0</v>
      </c>
      <c r="F30" s="96">
        <f>INDEX(Input!$C$33:$BJ$45,MATCH($A30,Input!$A$33:$A$45,0),MATCH(F$13,Input!$C$32:$BJ$32,0))</f>
        <v>0</v>
      </c>
      <c r="G30" s="23">
        <f>IF(VLOOKUP($A30,Input!$A$33:$B$45,2,FALSE)="Percentage",H$22,IF(VLOOKUP($A30,Input!$A$33:$B$45,2,FALSE)="Fixed","Fixed",(G$22)))</f>
        <v>8</v>
      </c>
      <c r="H30" s="14">
        <f t="shared" si="13"/>
        <v>0</v>
      </c>
      <c r="J30" s="96">
        <f>INDEX(Input!$C$33:$BJ$45,MATCH($A30,Input!$A$33:$A$45,0),MATCH(J$13,Input!$C$32:$BJ$32,0))</f>
        <v>0</v>
      </c>
      <c r="K30" s="23">
        <f>IF(VLOOKUP($A30,Input!$A$33:$B$45,2,FALSE)="Percentage",L$22,IF(VLOOKUP($A30,Input!$A$33:$B$45,2,FALSE)="Fixed","Fixed",(K$22)))</f>
        <v>8</v>
      </c>
      <c r="L30" s="14">
        <f t="shared" si="14"/>
        <v>0</v>
      </c>
      <c r="N30" s="96">
        <f>INDEX(Input!$C$33:$BJ$45,MATCH($A30,Input!$A$33:$A$45,0),MATCH(N$13,Input!$C$32:$BJ$32,0))</f>
        <v>0</v>
      </c>
      <c r="O30" s="23">
        <f>IF(VLOOKUP($A30,Input!$A$33:$B$45,2,FALSE)="Percentage",P$22,IF(VLOOKUP($A30,Input!$A$33:$B$45,2,FALSE)="Fixed","Fixed",(O$22)))</f>
        <v>8</v>
      </c>
      <c r="P30" s="14">
        <f t="shared" si="15"/>
        <v>0</v>
      </c>
      <c r="R30" s="96">
        <f>INDEX(Input!$C$33:$BJ$45,MATCH($A30,Input!$A$33:$A$45,0),MATCH(R$13,Input!$C$32:$BJ$32,0))</f>
        <v>0</v>
      </c>
      <c r="S30" s="23">
        <f>IF(VLOOKUP($A30,Input!$A$33:$B$45,2,FALSE)="Percentage",T$22,IF(VLOOKUP($A30,Input!$A$33:$B$45,2,FALSE)="Fixed","Fixed",(S$22)))</f>
        <v>8</v>
      </c>
      <c r="T30" s="14">
        <f t="shared" si="16"/>
        <v>0</v>
      </c>
      <c r="V30" s="96">
        <f>INDEX(Input!$C$33:$BJ$45,MATCH($A30,Input!$A$33:$A$45,0),MATCH(V$13,Input!$C$32:$BJ$32,0))</f>
        <v>0</v>
      </c>
      <c r="W30" s="23">
        <f>IF(VLOOKUP($A30,Input!$A$33:$B$45,2,FALSE)="Percentage",X$22,IF(VLOOKUP($A30,Input!$A$33:$B$45,2,FALSE)="Fixed","Fixed",(W$22)))</f>
        <v>8</v>
      </c>
      <c r="X30" s="14">
        <f t="shared" si="17"/>
        <v>0</v>
      </c>
      <c r="Z30" s="96">
        <f>INDEX(Input!$C$33:$BJ$45,MATCH($A30,Input!$A$33:$A$45,0),MATCH(Z$13,Input!$C$32:$BJ$32,0))</f>
        <v>0</v>
      </c>
      <c r="AA30" s="23">
        <f>IF(VLOOKUP($A30,Input!$A$33:$B$45,2,FALSE)="Percentage",AB$22,IF(VLOOKUP($A30,Input!$A$33:$B$45,2,FALSE)="Fixed","Fixed",(AA$22)))</f>
        <v>8</v>
      </c>
      <c r="AB30" s="14">
        <f t="shared" si="18"/>
        <v>0</v>
      </c>
      <c r="AD30" s="96">
        <f>INDEX(Input!$C$33:$BJ$45,MATCH($A30,Input!$A$33:$A$45,0),MATCH(AD$13,Input!$C$32:$BJ$32,0))</f>
        <v>0</v>
      </c>
      <c r="AE30" s="23">
        <f>IF(VLOOKUP($A30,Input!$A$33:$B$45,2,FALSE)="Percentage",AF$22,IF(VLOOKUP($A30,Input!$A$33:$B$45,2,FALSE)="Fixed","Fixed",(AE$22)))</f>
        <v>8</v>
      </c>
      <c r="AF30" s="14">
        <f t="shared" si="19"/>
        <v>0</v>
      </c>
      <c r="AH30" s="96">
        <f>INDEX(Input!$C$33:$BJ$45,MATCH($A30,Input!$A$33:$A$45,0),MATCH(AH$13,Input!$C$32:$BJ$32,0))</f>
        <v>0</v>
      </c>
      <c r="AI30" s="23">
        <f>IF(VLOOKUP($A30,Input!$A$33:$B$45,2,FALSE)="Percentage",AJ$22,IF(VLOOKUP($A30,Input!$A$33:$B$45,2,FALSE)="Fixed","Fixed",(AI$22)))</f>
        <v>8</v>
      </c>
      <c r="AJ30" s="14">
        <f t="shared" si="20"/>
        <v>0</v>
      </c>
      <c r="AL30" s="96">
        <f>INDEX(Input!$C$33:$BJ$45,MATCH($A30,Input!$A$33:$A$45,0),MATCH(AL$13,Input!$C$32:$BJ$32,0))</f>
        <v>0</v>
      </c>
      <c r="AM30" s="23">
        <f>IF(VLOOKUP($A30,Input!$A$33:$B$45,2,FALSE)="Percentage",AN$22,IF(VLOOKUP($A30,Input!$A$33:$B$45,2,FALSE)="Fixed","Fixed",(AM$22)))</f>
        <v>8</v>
      </c>
      <c r="AN30" s="14">
        <f t="shared" si="21"/>
        <v>0</v>
      </c>
      <c r="AP30" s="96">
        <f>INDEX(Input!$C$33:$BJ$45,MATCH($A30,Input!$A$33:$A$45,0),MATCH(AP$13,Input!$C$32:$BJ$32,0))</f>
        <v>0</v>
      </c>
      <c r="AQ30" s="23">
        <f>IF(VLOOKUP($A30,Input!$A$33:$B$45,2,FALSE)="Percentage",AR$22,IF(VLOOKUP($A30,Input!$A$33:$B$45,2,FALSE)="Fixed","Fixed",(AQ$22)))</f>
        <v>8</v>
      </c>
      <c r="AR30" s="14">
        <f t="shared" si="22"/>
        <v>0</v>
      </c>
      <c r="AS30" s="6"/>
      <c r="AT30" s="96">
        <f>INDEX(Input!$C$33:$BJ$45,MATCH($A30,Input!$A$33:$A$45,0),MATCH(AT$13,Input!$C$32:$BJ$32,0))</f>
        <v>0</v>
      </c>
      <c r="AU30" s="23">
        <f>IF(VLOOKUP($A30,Input!$A$33:$B$45,2,FALSE)="Percentage",AV$22,IF(VLOOKUP($A30,Input!$A$33:$B$45,2,FALSE)="Fixed","Fixed",(AU$22)))</f>
        <v>8</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0.4506</v>
      </c>
      <c r="C32" s="23">
        <f>IF(VLOOKUP($A32,Input!$A$33:$B$45,2,FALSE)="Percentage",D$22,IF(VLOOKUP($A32,Input!$A$33:$B$45,2,FALSE)="Fixed","Fixed",(C$22)))</f>
        <v>8</v>
      </c>
      <c r="D32" s="14">
        <f t="shared" si="12"/>
        <v>3.6</v>
      </c>
      <c r="F32" s="96">
        <f>INDEX(Input!$C$33:$BJ$45,MATCH($A32,Input!$A$33:$A$45,0),MATCH(F$13,Input!$C$32:$BJ$32,0))</f>
        <v>0.4506</v>
      </c>
      <c r="G32" s="23">
        <f>IF(VLOOKUP($A32,Input!$A$33:$B$45,2,FALSE)="Percentage",H$22,IF(VLOOKUP($A32,Input!$A$33:$B$45,2,FALSE)="Fixed","Fixed",(G$22)))</f>
        <v>8</v>
      </c>
      <c r="H32" s="14">
        <f t="shared" si="13"/>
        <v>3.6</v>
      </c>
      <c r="J32" s="96">
        <f>INDEX(Input!$C$33:$BJ$45,MATCH($A32,Input!$A$33:$A$45,0),MATCH(J$13,Input!$C$32:$BJ$32,0))</f>
        <v>0.4506</v>
      </c>
      <c r="K32" s="23">
        <f>IF(VLOOKUP($A32,Input!$A$33:$B$45,2,FALSE)="Percentage",L$22,IF(VLOOKUP($A32,Input!$A$33:$B$45,2,FALSE)="Fixed","Fixed",(K$22)))</f>
        <v>8</v>
      </c>
      <c r="L32" s="14">
        <f t="shared" si="14"/>
        <v>3.6</v>
      </c>
      <c r="N32" s="96">
        <f>INDEX(Input!$C$33:$BJ$45,MATCH($A32,Input!$A$33:$A$45,0),MATCH(N$13,Input!$C$32:$BJ$32,0))</f>
        <v>0.4506</v>
      </c>
      <c r="O32" s="23">
        <f>IF(VLOOKUP($A32,Input!$A$33:$B$45,2,FALSE)="Percentage",P$22,IF(VLOOKUP($A32,Input!$A$33:$B$45,2,FALSE)="Fixed","Fixed",(O$22)))</f>
        <v>8</v>
      </c>
      <c r="P32" s="14">
        <f t="shared" si="15"/>
        <v>3.6</v>
      </c>
      <c r="R32" s="96">
        <f>INDEX(Input!$C$33:$BJ$45,MATCH($A32,Input!$A$33:$A$45,0),MATCH(R$13,Input!$C$32:$BJ$32,0))</f>
        <v>0.4506</v>
      </c>
      <c r="S32" s="23">
        <f>IF(VLOOKUP($A32,Input!$A$33:$B$45,2,FALSE)="Percentage",T$22,IF(VLOOKUP($A32,Input!$A$33:$B$45,2,FALSE)="Fixed","Fixed",(S$22)))</f>
        <v>8</v>
      </c>
      <c r="T32" s="14">
        <f t="shared" si="16"/>
        <v>3.6</v>
      </c>
      <c r="V32" s="96">
        <f>INDEX(Input!$C$33:$BJ$45,MATCH($A32,Input!$A$33:$A$45,0),MATCH(V$13,Input!$C$32:$BJ$32,0))</f>
        <v>0.4506</v>
      </c>
      <c r="W32" s="23">
        <f>IF(VLOOKUP($A32,Input!$A$33:$B$45,2,FALSE)="Percentage",X$22,IF(VLOOKUP($A32,Input!$A$33:$B$45,2,FALSE)="Fixed","Fixed",(W$22)))</f>
        <v>8</v>
      </c>
      <c r="X32" s="14">
        <f t="shared" si="17"/>
        <v>3.6</v>
      </c>
      <c r="Z32" s="96">
        <f>INDEX(Input!$C$33:$BJ$45,MATCH($A32,Input!$A$33:$A$45,0),MATCH(Z$13,Input!$C$32:$BJ$32,0))</f>
        <v>0.4506</v>
      </c>
      <c r="AA32" s="23">
        <f>IF(VLOOKUP($A32,Input!$A$33:$B$45,2,FALSE)="Percentage",AB$22,IF(VLOOKUP($A32,Input!$A$33:$B$45,2,FALSE)="Fixed","Fixed",(AA$22)))</f>
        <v>8</v>
      </c>
      <c r="AB32" s="14">
        <f t="shared" si="18"/>
        <v>3.6</v>
      </c>
      <c r="AD32" s="96">
        <f>INDEX(Input!$C$33:$BJ$45,MATCH($A32,Input!$A$33:$A$45,0),MATCH(AD$13,Input!$C$32:$BJ$32,0))</f>
        <v>0.4506</v>
      </c>
      <c r="AE32" s="23">
        <f>IF(VLOOKUP($A32,Input!$A$33:$B$45,2,FALSE)="Percentage",AF$22,IF(VLOOKUP($A32,Input!$A$33:$B$45,2,FALSE)="Fixed","Fixed",(AE$22)))</f>
        <v>8</v>
      </c>
      <c r="AF32" s="14">
        <f t="shared" si="19"/>
        <v>3.6</v>
      </c>
      <c r="AH32" s="96">
        <f>INDEX(Input!$C$33:$BJ$45,MATCH($A32,Input!$A$33:$A$45,0),MATCH(AH$13,Input!$C$32:$BJ$32,0))</f>
        <v>0.4506</v>
      </c>
      <c r="AI32" s="23">
        <f>IF(VLOOKUP($A32,Input!$A$33:$B$45,2,FALSE)="Percentage",AJ$22,IF(VLOOKUP($A32,Input!$A$33:$B$45,2,FALSE)="Fixed","Fixed",(AI$22)))</f>
        <v>8</v>
      </c>
      <c r="AJ32" s="14">
        <f t="shared" si="20"/>
        <v>3.6</v>
      </c>
      <c r="AL32" s="96">
        <f>INDEX(Input!$C$33:$BJ$45,MATCH($A32,Input!$A$33:$A$45,0),MATCH(AL$13,Input!$C$32:$BJ$32,0))</f>
        <v>0</v>
      </c>
      <c r="AM32" s="23">
        <f>IF(VLOOKUP($A32,Input!$A$33:$B$45,2,FALSE)="Percentage",AN$22,IF(VLOOKUP($A32,Input!$A$33:$B$45,2,FALSE)="Fixed","Fixed",(AM$22)))</f>
        <v>8</v>
      </c>
      <c r="AN32" s="14">
        <f t="shared" si="21"/>
        <v>0</v>
      </c>
      <c r="AP32" s="96">
        <f>INDEX(Input!$C$33:$BJ$45,MATCH($A32,Input!$A$33:$A$45,0),MATCH(AP$13,Input!$C$32:$BJ$32,0))</f>
        <v>0</v>
      </c>
      <c r="AQ32" s="23">
        <f>IF(VLOOKUP($A32,Input!$A$33:$B$45,2,FALSE)="Percentage",AR$22,IF(VLOOKUP($A32,Input!$A$33:$B$45,2,FALSE)="Fixed","Fixed",(AQ$22)))</f>
        <v>8</v>
      </c>
      <c r="AR32" s="14">
        <f t="shared" si="22"/>
        <v>0</v>
      </c>
      <c r="AS32" s="6"/>
      <c r="AT32" s="96">
        <f>INDEX(Input!$C$33:$BJ$45,MATCH($A32,Input!$A$33:$A$45,0),MATCH(AT$13,Input!$C$32:$BJ$32,0))</f>
        <v>0</v>
      </c>
      <c r="AU32" s="23">
        <f>IF(VLOOKUP($A32,Input!$A$33:$B$45,2,FALSE)="Percentage",AV$22,IF(VLOOKUP($A32,Input!$A$33:$B$45,2,FALSE)="Fixed","Fixed",(AU$22)))</f>
        <v>8</v>
      </c>
      <c r="AV32" s="14">
        <f t="shared" si="23"/>
        <v>0</v>
      </c>
    </row>
    <row r="33" spans="1:48" x14ac:dyDescent="0.25">
      <c r="A33" t="str">
        <f>Input!A41</f>
        <v>General Balancing Account</v>
      </c>
      <c r="B33" s="96">
        <f>INDEX(Input!$C$33:$BJ$45,MATCH($A33,Input!$A$33:$A$45,0),MATCH(B$13,Input!$C$32:$BJ$32,0))</f>
        <v>0</v>
      </c>
      <c r="C33" s="23">
        <f>IF(VLOOKUP($A33,Input!$A$33:$B$45,2,FALSE)="Percentage",D$22,IF(VLOOKUP($A33,Input!$A$33:$B$45,2,FALSE)="Fixed","Fixed",(C$22)))</f>
        <v>8</v>
      </c>
      <c r="D33" s="14">
        <f t="shared" si="12"/>
        <v>0</v>
      </c>
      <c r="F33" s="96">
        <f>INDEX(Input!$C$33:$BJ$45,MATCH($A33,Input!$A$33:$A$45,0),MATCH(F$13,Input!$C$32:$BJ$32,0))</f>
        <v>0</v>
      </c>
      <c r="G33" s="23">
        <f>IF(VLOOKUP($A33,Input!$A$33:$B$45,2,FALSE)="Percentage",H$22,IF(VLOOKUP($A33,Input!$A$33:$B$45,2,FALSE)="Fixed","Fixed",(G$22)))</f>
        <v>8</v>
      </c>
      <c r="H33" s="14">
        <f t="shared" si="13"/>
        <v>0</v>
      </c>
      <c r="J33" s="96">
        <f>INDEX(Input!$C$33:$BJ$45,MATCH($A33,Input!$A$33:$A$45,0),MATCH(J$13,Input!$C$32:$BJ$32,0))</f>
        <v>0</v>
      </c>
      <c r="K33" s="23">
        <f>IF(VLOOKUP($A33,Input!$A$33:$B$45,2,FALSE)="Percentage",L$22,IF(VLOOKUP($A33,Input!$A$33:$B$45,2,FALSE)="Fixed","Fixed",(K$22)))</f>
        <v>8</v>
      </c>
      <c r="L33" s="14">
        <f t="shared" si="14"/>
        <v>0</v>
      </c>
      <c r="N33" s="96">
        <f>INDEX(Input!$C$33:$BJ$45,MATCH($A33,Input!$A$33:$A$45,0),MATCH(N$13,Input!$C$32:$BJ$32,0))</f>
        <v>0</v>
      </c>
      <c r="O33" s="23">
        <f>IF(VLOOKUP($A33,Input!$A$33:$B$45,2,FALSE)="Percentage",P$22,IF(VLOOKUP($A33,Input!$A$33:$B$45,2,FALSE)="Fixed","Fixed",(O$22)))</f>
        <v>8</v>
      </c>
      <c r="P33" s="14">
        <f t="shared" si="15"/>
        <v>0</v>
      </c>
      <c r="R33" s="96">
        <f>INDEX(Input!$C$33:$BJ$45,MATCH($A33,Input!$A$33:$A$45,0),MATCH(R$13,Input!$C$32:$BJ$32,0))</f>
        <v>0</v>
      </c>
      <c r="S33" s="23">
        <f>IF(VLOOKUP($A33,Input!$A$33:$B$45,2,FALSE)="Percentage",T$22,IF(VLOOKUP($A33,Input!$A$33:$B$45,2,FALSE)="Fixed","Fixed",(S$22)))</f>
        <v>8</v>
      </c>
      <c r="T33" s="14">
        <f t="shared" si="16"/>
        <v>0</v>
      </c>
      <c r="V33" s="96">
        <f>INDEX(Input!$C$33:$BJ$45,MATCH($A33,Input!$A$33:$A$45,0),MATCH(V$13,Input!$C$32:$BJ$32,0))</f>
        <v>0</v>
      </c>
      <c r="W33" s="23">
        <f>IF(VLOOKUP($A33,Input!$A$33:$B$45,2,FALSE)="Percentage",X$22,IF(VLOOKUP($A33,Input!$A$33:$B$45,2,FALSE)="Fixed","Fixed",(W$22)))</f>
        <v>8</v>
      </c>
      <c r="X33" s="14">
        <f t="shared" si="17"/>
        <v>0</v>
      </c>
      <c r="Z33" s="96">
        <f>INDEX(Input!$C$33:$BJ$45,MATCH($A33,Input!$A$33:$A$45,0),MATCH(Z$13,Input!$C$32:$BJ$32,0))</f>
        <v>0</v>
      </c>
      <c r="AA33" s="23">
        <f>IF(VLOOKUP($A33,Input!$A$33:$B$45,2,FALSE)="Percentage",AB$22,IF(VLOOKUP($A33,Input!$A$33:$B$45,2,FALSE)="Fixed","Fixed",(AA$22)))</f>
        <v>8</v>
      </c>
      <c r="AB33" s="14">
        <f t="shared" si="18"/>
        <v>0</v>
      </c>
      <c r="AD33" s="96">
        <f>INDEX(Input!$C$33:$BJ$45,MATCH($A33,Input!$A$33:$A$45,0),MATCH(AD$13,Input!$C$32:$BJ$32,0))</f>
        <v>0</v>
      </c>
      <c r="AE33" s="23">
        <f>IF(VLOOKUP($A33,Input!$A$33:$B$45,2,FALSE)="Percentage",AF$22,IF(VLOOKUP($A33,Input!$A$33:$B$45,2,FALSE)="Fixed","Fixed",(AE$22)))</f>
        <v>8</v>
      </c>
      <c r="AF33" s="14">
        <f t="shared" si="19"/>
        <v>0</v>
      </c>
      <c r="AH33" s="96">
        <f>INDEX(Input!$C$33:$BJ$45,MATCH($A33,Input!$A$33:$A$45,0),MATCH(AH$13,Input!$C$32:$BJ$32,0))</f>
        <v>0</v>
      </c>
      <c r="AI33" s="23">
        <f>IF(VLOOKUP($A33,Input!$A$33:$B$45,2,FALSE)="Percentage",AJ$22,IF(VLOOKUP($A33,Input!$A$33:$B$45,2,FALSE)="Fixed","Fixed",(AI$22)))</f>
        <v>8</v>
      </c>
      <c r="AJ33" s="14">
        <f t="shared" si="20"/>
        <v>0</v>
      </c>
      <c r="AL33" s="96">
        <f>INDEX(Input!$C$33:$BJ$45,MATCH($A33,Input!$A$33:$A$45,0),MATCH(AL$13,Input!$C$32:$BJ$32,0))</f>
        <v>0</v>
      </c>
      <c r="AM33" s="23">
        <f>IF(VLOOKUP($A33,Input!$A$33:$B$45,2,FALSE)="Percentage",AN$22,IF(VLOOKUP($A33,Input!$A$33:$B$45,2,FALSE)="Fixed","Fixed",(AM$22)))</f>
        <v>8</v>
      </c>
      <c r="AN33" s="14">
        <f t="shared" si="21"/>
        <v>0</v>
      </c>
      <c r="AP33" s="96">
        <f>INDEX(Input!$C$33:$BJ$45,MATCH($A33,Input!$A$33:$A$45,0),MATCH(AP$13,Input!$C$32:$BJ$32,0))</f>
        <v>0</v>
      </c>
      <c r="AQ33" s="23">
        <f>IF(VLOOKUP($A33,Input!$A$33:$B$45,2,FALSE)="Percentage",AR$22,IF(VLOOKUP($A33,Input!$A$33:$B$45,2,FALSE)="Fixed","Fixed",(AQ$22)))</f>
        <v>8</v>
      </c>
      <c r="AR33" s="14">
        <f t="shared" si="22"/>
        <v>0</v>
      </c>
      <c r="AS33" s="6"/>
      <c r="AT33" s="96">
        <f>INDEX(Input!$C$33:$BJ$45,MATCH($A33,Input!$A$33:$A$45,0),MATCH(AT$13,Input!$C$32:$BJ$32,0))</f>
        <v>0</v>
      </c>
      <c r="AU33" s="23">
        <f>IF(VLOOKUP($A33,Input!$A$33:$B$45,2,FALSE)="Percentage",AV$22,IF(VLOOKUP($A33,Input!$A$33:$B$45,2,FALSE)="Fixed","Fixed",(AU$22)))</f>
        <v>8</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8</v>
      </c>
      <c r="D34" s="14">
        <f t="shared" si="12"/>
        <v>0</v>
      </c>
      <c r="F34" s="96">
        <f>INDEX(Input!$C$33:$BJ$45,MATCH($A34,Input!$A$33:$A$45,0),MATCH(F$13,Input!$C$32:$BJ$32,0))</f>
        <v>0</v>
      </c>
      <c r="G34" s="23">
        <f>IF(VLOOKUP($A34,Input!$A$33:$B$45,2,FALSE)="Percentage",H$22,IF(VLOOKUP($A34,Input!$A$33:$B$45,2,FALSE)="Fixed","Fixed",(G$22)))</f>
        <v>8</v>
      </c>
      <c r="H34" s="14">
        <f t="shared" si="13"/>
        <v>0</v>
      </c>
      <c r="J34" s="96">
        <f>INDEX(Input!$C$33:$BJ$45,MATCH($A34,Input!$A$33:$A$45,0),MATCH(J$13,Input!$C$32:$BJ$32,0))</f>
        <v>0</v>
      </c>
      <c r="K34" s="23">
        <f>IF(VLOOKUP($A34,Input!$A$33:$B$45,2,FALSE)="Percentage",L$22,IF(VLOOKUP($A34,Input!$A$33:$B$45,2,FALSE)="Fixed","Fixed",(K$22)))</f>
        <v>8</v>
      </c>
      <c r="L34" s="14">
        <f t="shared" si="14"/>
        <v>0</v>
      </c>
      <c r="N34" s="96">
        <f>INDEX(Input!$C$33:$BJ$45,MATCH($A34,Input!$A$33:$A$45,0),MATCH(N$13,Input!$C$32:$BJ$32,0))</f>
        <v>0</v>
      </c>
      <c r="O34" s="23">
        <f>IF(VLOOKUP($A34,Input!$A$33:$B$45,2,FALSE)="Percentage",P$22,IF(VLOOKUP($A34,Input!$A$33:$B$45,2,FALSE)="Fixed","Fixed",(O$22)))</f>
        <v>8</v>
      </c>
      <c r="P34" s="14">
        <f t="shared" si="15"/>
        <v>0</v>
      </c>
      <c r="R34" s="96">
        <f>INDEX(Input!$C$33:$BJ$45,MATCH($A34,Input!$A$33:$A$45,0),MATCH(R$13,Input!$C$32:$BJ$32,0))</f>
        <v>0</v>
      </c>
      <c r="S34" s="23">
        <f>IF(VLOOKUP($A34,Input!$A$33:$B$45,2,FALSE)="Percentage",T$22,IF(VLOOKUP($A34,Input!$A$33:$B$45,2,FALSE)="Fixed","Fixed",(S$22)))</f>
        <v>8</v>
      </c>
      <c r="T34" s="14">
        <f t="shared" si="16"/>
        <v>0</v>
      </c>
      <c r="V34" s="96">
        <f>INDEX(Input!$C$33:$BJ$45,MATCH($A34,Input!$A$33:$A$45,0),MATCH(V$13,Input!$C$32:$BJ$32,0))</f>
        <v>0</v>
      </c>
      <c r="W34" s="23">
        <f>IF(VLOOKUP($A34,Input!$A$33:$B$45,2,FALSE)="Percentage",X$22,IF(VLOOKUP($A34,Input!$A$33:$B$45,2,FALSE)="Fixed","Fixed",(W$22)))</f>
        <v>8</v>
      </c>
      <c r="X34" s="14">
        <f t="shared" si="17"/>
        <v>0</v>
      </c>
      <c r="Z34" s="96">
        <f>INDEX(Input!$C$33:$BJ$45,MATCH($A34,Input!$A$33:$A$45,0),MATCH(Z$13,Input!$C$32:$BJ$32,0))</f>
        <v>0</v>
      </c>
      <c r="AA34" s="23">
        <f>IF(VLOOKUP($A34,Input!$A$33:$B$45,2,FALSE)="Percentage",AB$22,IF(VLOOKUP($A34,Input!$A$33:$B$45,2,FALSE)="Fixed","Fixed",(AA$22)))</f>
        <v>8</v>
      </c>
      <c r="AB34" s="14">
        <f t="shared" si="18"/>
        <v>0</v>
      </c>
      <c r="AD34" s="96">
        <f>INDEX(Input!$C$33:$BJ$45,MATCH($A34,Input!$A$33:$A$45,0),MATCH(AD$13,Input!$C$32:$BJ$32,0))</f>
        <v>0</v>
      </c>
      <c r="AE34" s="23">
        <f>IF(VLOOKUP($A34,Input!$A$33:$B$45,2,FALSE)="Percentage",AF$22,IF(VLOOKUP($A34,Input!$A$33:$B$45,2,FALSE)="Fixed","Fixed",(AE$22)))</f>
        <v>8</v>
      </c>
      <c r="AF34" s="14">
        <f t="shared" si="19"/>
        <v>0</v>
      </c>
      <c r="AH34" s="96">
        <f>INDEX(Input!$C$33:$BJ$45,MATCH($A34,Input!$A$33:$A$45,0),MATCH(AH$13,Input!$C$32:$BJ$32,0))</f>
        <v>0</v>
      </c>
      <c r="AI34" s="23">
        <f>IF(VLOOKUP($A34,Input!$A$33:$B$45,2,FALSE)="Percentage",AJ$22,IF(VLOOKUP($A34,Input!$A$33:$B$45,2,FALSE)="Fixed","Fixed",(AI$22)))</f>
        <v>8</v>
      </c>
      <c r="AJ34" s="14">
        <f t="shared" si="20"/>
        <v>0</v>
      </c>
      <c r="AL34" s="96">
        <f>INDEX(Input!$C$33:$BJ$45,MATCH($A34,Input!$A$33:$A$45,0),MATCH(AL$13,Input!$C$32:$BJ$32,0))</f>
        <v>0</v>
      </c>
      <c r="AM34" s="23">
        <f>IF(VLOOKUP($A34,Input!$A$33:$B$45,2,FALSE)="Percentage",AN$22,IF(VLOOKUP($A34,Input!$A$33:$B$45,2,FALSE)="Fixed","Fixed",(AM$22)))</f>
        <v>8</v>
      </c>
      <c r="AN34" s="14">
        <f t="shared" si="21"/>
        <v>0</v>
      </c>
      <c r="AP34" s="96">
        <f>INDEX(Input!$C$33:$BJ$45,MATCH($A34,Input!$A$33:$A$45,0),MATCH(AP$13,Input!$C$32:$BJ$32,0))</f>
        <v>0</v>
      </c>
      <c r="AQ34" s="23">
        <f>IF(VLOOKUP($A34,Input!$A$33:$B$45,2,FALSE)="Percentage",AR$22,IF(VLOOKUP($A34,Input!$A$33:$B$45,2,FALSE)="Fixed","Fixed",(AQ$22)))</f>
        <v>8</v>
      </c>
      <c r="AR34" s="14">
        <f t="shared" si="22"/>
        <v>0</v>
      </c>
      <c r="AS34" s="6"/>
      <c r="AT34" s="96">
        <f>INDEX(Input!$C$33:$BJ$45,MATCH($A34,Input!$A$33:$A$45,0),MATCH(AT$13,Input!$C$32:$BJ$32,0))</f>
        <v>0</v>
      </c>
      <c r="AU34" s="23">
        <f>IF(VLOOKUP($A34,Input!$A$33:$B$45,2,FALSE)="Percentage",AV$22,IF(VLOOKUP($A34,Input!$A$33:$B$45,2,FALSE)="Fixed","Fixed",(AU$22)))</f>
        <v>8</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8</v>
      </c>
      <c r="D35" s="14">
        <f t="shared" si="12"/>
        <v>0</v>
      </c>
      <c r="F35" s="96">
        <f>INDEX(Input!$C$33:$BJ$45,MATCH($A35,Input!$A$33:$A$45,0),MATCH(F$13,Input!$C$32:$BJ$32,0))</f>
        <v>0</v>
      </c>
      <c r="G35" s="23">
        <f>IF(VLOOKUP($A35,Input!$A$33:$B$45,2,FALSE)="Percentage",H$22,IF(VLOOKUP($A35,Input!$A$33:$B$45,2,FALSE)="Fixed","Fixed",(G$22)))</f>
        <v>8</v>
      </c>
      <c r="H35" s="14">
        <f t="shared" si="13"/>
        <v>0</v>
      </c>
      <c r="J35" s="96">
        <f>INDEX(Input!$C$33:$BJ$45,MATCH($A35,Input!$A$33:$A$45,0),MATCH(J$13,Input!$C$32:$BJ$32,0))</f>
        <v>0</v>
      </c>
      <c r="K35" s="23">
        <f>IF(VLOOKUP($A35,Input!$A$33:$B$45,2,FALSE)="Percentage",L$22,IF(VLOOKUP($A35,Input!$A$33:$B$45,2,FALSE)="Fixed","Fixed",(K$22)))</f>
        <v>8</v>
      </c>
      <c r="L35" s="14">
        <f t="shared" si="14"/>
        <v>0</v>
      </c>
      <c r="N35" s="96">
        <f>INDEX(Input!$C$33:$BJ$45,MATCH($A35,Input!$A$33:$A$45,0),MATCH(N$13,Input!$C$32:$BJ$32,0))</f>
        <v>0</v>
      </c>
      <c r="O35" s="23">
        <f>IF(VLOOKUP($A35,Input!$A$33:$B$45,2,FALSE)="Percentage",P$22,IF(VLOOKUP($A35,Input!$A$33:$B$45,2,FALSE)="Fixed","Fixed",(O$22)))</f>
        <v>8</v>
      </c>
      <c r="P35" s="14">
        <f t="shared" si="15"/>
        <v>0</v>
      </c>
      <c r="R35" s="96">
        <f>INDEX(Input!$C$33:$BJ$45,MATCH($A35,Input!$A$33:$A$45,0),MATCH(R$13,Input!$C$32:$BJ$32,0))</f>
        <v>0</v>
      </c>
      <c r="S35" s="23">
        <f>IF(VLOOKUP($A35,Input!$A$33:$B$45,2,FALSE)="Percentage",T$22,IF(VLOOKUP($A35,Input!$A$33:$B$45,2,FALSE)="Fixed","Fixed",(S$22)))</f>
        <v>8</v>
      </c>
      <c r="T35" s="14">
        <f t="shared" si="16"/>
        <v>0</v>
      </c>
      <c r="V35" s="96">
        <f>INDEX(Input!$C$33:$BJ$45,MATCH($A35,Input!$A$33:$A$45,0),MATCH(V$13,Input!$C$32:$BJ$32,0))</f>
        <v>0</v>
      </c>
      <c r="W35" s="23">
        <f>IF(VLOOKUP($A35,Input!$A$33:$B$45,2,FALSE)="Percentage",X$22,IF(VLOOKUP($A35,Input!$A$33:$B$45,2,FALSE)="Fixed","Fixed",(W$22)))</f>
        <v>8</v>
      </c>
      <c r="X35" s="14">
        <f t="shared" si="17"/>
        <v>0</v>
      </c>
      <c r="Z35" s="96">
        <f>INDEX(Input!$C$33:$BJ$45,MATCH($A35,Input!$A$33:$A$45,0),MATCH(Z$13,Input!$C$32:$BJ$32,0))</f>
        <v>0</v>
      </c>
      <c r="AA35" s="23">
        <f>IF(VLOOKUP($A35,Input!$A$33:$B$45,2,FALSE)="Percentage",AB$22,IF(VLOOKUP($A35,Input!$A$33:$B$45,2,FALSE)="Fixed","Fixed",(AA$22)))</f>
        <v>8</v>
      </c>
      <c r="AB35" s="14">
        <f t="shared" si="18"/>
        <v>0</v>
      </c>
      <c r="AD35" s="96">
        <f>INDEX(Input!$C$33:$BJ$45,MATCH($A35,Input!$A$33:$A$45,0),MATCH(AD$13,Input!$C$32:$BJ$32,0))</f>
        <v>0</v>
      </c>
      <c r="AE35" s="23">
        <f>IF(VLOOKUP($A35,Input!$A$33:$B$45,2,FALSE)="Percentage",AF$22,IF(VLOOKUP($A35,Input!$A$33:$B$45,2,FALSE)="Fixed","Fixed",(AE$22)))</f>
        <v>8</v>
      </c>
      <c r="AF35" s="14">
        <f t="shared" si="19"/>
        <v>0</v>
      </c>
      <c r="AH35" s="96">
        <f>INDEX(Input!$C$33:$BJ$45,MATCH($A35,Input!$A$33:$A$45,0),MATCH(AH$13,Input!$C$32:$BJ$32,0))</f>
        <v>0</v>
      </c>
      <c r="AI35" s="23">
        <f>IF(VLOOKUP($A35,Input!$A$33:$B$45,2,FALSE)="Percentage",AJ$22,IF(VLOOKUP($A35,Input!$A$33:$B$45,2,FALSE)="Fixed","Fixed",(AI$22)))</f>
        <v>8</v>
      </c>
      <c r="AJ35" s="14">
        <f t="shared" si="20"/>
        <v>0</v>
      </c>
      <c r="AL35" s="96">
        <f>INDEX(Input!$C$33:$BJ$45,MATCH($A35,Input!$A$33:$A$45,0),MATCH(AL$13,Input!$C$32:$BJ$32,0))</f>
        <v>0</v>
      </c>
      <c r="AM35" s="23">
        <f>IF(VLOOKUP($A35,Input!$A$33:$B$45,2,FALSE)="Percentage",AN$22,IF(VLOOKUP($A35,Input!$A$33:$B$45,2,FALSE)="Fixed","Fixed",(AM$22)))</f>
        <v>8</v>
      </c>
      <c r="AN35" s="14">
        <f t="shared" si="21"/>
        <v>0</v>
      </c>
      <c r="AP35" s="96">
        <f>INDEX(Input!$C$33:$BJ$45,MATCH($A35,Input!$A$33:$A$45,0),MATCH(AP$13,Input!$C$32:$BJ$32,0))</f>
        <v>0</v>
      </c>
      <c r="AQ35" s="23">
        <f>IF(VLOOKUP($A35,Input!$A$33:$B$45,2,FALSE)="Percentage",AR$22,IF(VLOOKUP($A35,Input!$A$33:$B$45,2,FALSE)="Fixed","Fixed",(AQ$22)))</f>
        <v>8</v>
      </c>
      <c r="AR35" s="14">
        <f t="shared" si="22"/>
        <v>0</v>
      </c>
      <c r="AS35" s="6"/>
      <c r="AT35" s="96">
        <f>INDEX(Input!$C$33:$BJ$45,MATCH($A35,Input!$A$33:$A$45,0),MATCH(AT$13,Input!$C$32:$BJ$32,0))</f>
        <v>0</v>
      </c>
      <c r="AU35" s="23">
        <f>IF(VLOOKUP($A35,Input!$A$33:$B$45,2,FALSE)="Percentage",AV$22,IF(VLOOKUP($A35,Input!$A$33:$B$45,2,FALSE)="Fixed","Fixed",(AU$22)))</f>
        <v>8</v>
      </c>
      <c r="AV35" s="14">
        <f t="shared" si="23"/>
        <v>0</v>
      </c>
    </row>
    <row r="36" spans="1:48" x14ac:dyDescent="0.25">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8</v>
      </c>
      <c r="D37" s="14">
        <f t="shared" si="12"/>
        <v>0</v>
      </c>
      <c r="F37" s="96">
        <f>INDEX(Input!$C$33:$BJ$45,MATCH($A37,Input!$A$33:$A$45,0),MATCH(F$13,Input!$C$32:$BJ$32,0))</f>
        <v>0</v>
      </c>
      <c r="G37" s="23">
        <f>IF(VLOOKUP($A37,Input!$A$33:$B$45,2,FALSE)="Percentage",H$22,IF(VLOOKUP($A37,Input!$A$33:$B$45,2,FALSE)="Fixed","Fixed",(G$22)))</f>
        <v>8</v>
      </c>
      <c r="H37" s="14">
        <f t="shared" si="13"/>
        <v>0</v>
      </c>
      <c r="J37" s="96">
        <f>INDEX(Input!$C$33:$BJ$45,MATCH($A37,Input!$A$33:$A$45,0),MATCH(J$13,Input!$C$32:$BJ$32,0))</f>
        <v>0</v>
      </c>
      <c r="K37" s="23">
        <f>IF(VLOOKUP($A37,Input!$A$33:$B$45,2,FALSE)="Percentage",L$22,IF(VLOOKUP($A37,Input!$A$33:$B$45,2,FALSE)="Fixed","Fixed",(K$22)))</f>
        <v>8</v>
      </c>
      <c r="L37" s="14">
        <f t="shared" si="14"/>
        <v>0</v>
      </c>
      <c r="N37" s="96">
        <f>INDEX(Input!$C$33:$BJ$45,MATCH($A37,Input!$A$33:$A$45,0),MATCH(N$13,Input!$C$32:$BJ$32,0))</f>
        <v>0</v>
      </c>
      <c r="O37" s="23">
        <f>IF(VLOOKUP($A37,Input!$A$33:$B$45,2,FALSE)="Percentage",P$22,IF(VLOOKUP($A37,Input!$A$33:$B$45,2,FALSE)="Fixed","Fixed",(O$22)))</f>
        <v>8</v>
      </c>
      <c r="P37" s="14">
        <f t="shared" si="15"/>
        <v>0</v>
      </c>
      <c r="R37" s="96">
        <f>INDEX(Input!$C$33:$BJ$45,MATCH($A37,Input!$A$33:$A$45,0),MATCH(R$13,Input!$C$32:$BJ$32,0))</f>
        <v>0</v>
      </c>
      <c r="S37" s="23">
        <f>IF(VLOOKUP($A37,Input!$A$33:$B$45,2,FALSE)="Percentage",T$22,IF(VLOOKUP($A37,Input!$A$33:$B$45,2,FALSE)="Fixed","Fixed",(S$22)))</f>
        <v>8</v>
      </c>
      <c r="T37" s="14">
        <f t="shared" si="16"/>
        <v>0</v>
      </c>
      <c r="V37" s="96">
        <f>INDEX(Input!$C$33:$BJ$45,MATCH($A37,Input!$A$33:$A$45,0),MATCH(V$13,Input!$C$32:$BJ$32,0))</f>
        <v>0</v>
      </c>
      <c r="W37" s="23">
        <f>IF(VLOOKUP($A37,Input!$A$33:$B$45,2,FALSE)="Percentage",X$22,IF(VLOOKUP($A37,Input!$A$33:$B$45,2,FALSE)="Fixed","Fixed",(W$22)))</f>
        <v>8</v>
      </c>
      <c r="X37" s="14">
        <f t="shared" si="17"/>
        <v>0</v>
      </c>
      <c r="Z37" s="96">
        <f>INDEX(Input!$C$33:$BJ$45,MATCH($A37,Input!$A$33:$A$45,0),MATCH(Z$13,Input!$C$32:$BJ$32,0))</f>
        <v>0</v>
      </c>
      <c r="AA37" s="23">
        <f>IF(VLOOKUP($A37,Input!$A$33:$B$45,2,FALSE)="Percentage",AB$22,IF(VLOOKUP($A37,Input!$A$33:$B$45,2,FALSE)="Fixed","Fixed",(AA$22)))</f>
        <v>8</v>
      </c>
      <c r="AB37" s="14">
        <f t="shared" si="18"/>
        <v>0</v>
      </c>
      <c r="AD37" s="96">
        <f>INDEX(Input!$C$33:$BJ$45,MATCH($A37,Input!$A$33:$A$45,0),MATCH(AD$13,Input!$C$32:$BJ$32,0))</f>
        <v>0</v>
      </c>
      <c r="AE37" s="23">
        <f>IF(VLOOKUP($A37,Input!$A$33:$B$45,2,FALSE)="Percentage",AF$22,IF(VLOOKUP($A37,Input!$A$33:$B$45,2,FALSE)="Fixed","Fixed",(AE$22)))</f>
        <v>8</v>
      </c>
      <c r="AF37" s="14">
        <f t="shared" si="19"/>
        <v>0</v>
      </c>
      <c r="AH37" s="96">
        <f>INDEX(Input!$C$33:$BJ$45,MATCH($A37,Input!$A$33:$A$45,0),MATCH(AH$13,Input!$C$32:$BJ$32,0))</f>
        <v>0</v>
      </c>
      <c r="AI37" s="23">
        <f>IF(VLOOKUP($A37,Input!$A$33:$B$45,2,FALSE)="Percentage",AJ$22,IF(VLOOKUP($A37,Input!$A$33:$B$45,2,FALSE)="Fixed","Fixed",(AI$22)))</f>
        <v>8</v>
      </c>
      <c r="AJ37" s="14">
        <f t="shared" si="20"/>
        <v>0</v>
      </c>
      <c r="AL37" s="96">
        <f>INDEX(Input!$C$33:$BJ$45,MATCH($A37,Input!$A$33:$A$45,0),MATCH(AL$13,Input!$C$32:$BJ$32,0))</f>
        <v>0</v>
      </c>
      <c r="AM37" s="23">
        <f>IF(VLOOKUP($A37,Input!$A$33:$B$45,2,FALSE)="Percentage",AN$22,IF(VLOOKUP($A37,Input!$A$33:$B$45,2,FALSE)="Fixed","Fixed",(AM$22)))</f>
        <v>8</v>
      </c>
      <c r="AN37" s="14">
        <f t="shared" si="21"/>
        <v>0</v>
      </c>
      <c r="AP37" s="96">
        <f>INDEX(Input!$C$33:$BJ$45,MATCH($A37,Input!$A$33:$A$45,0),MATCH(AP$13,Input!$C$32:$BJ$32,0))</f>
        <v>0</v>
      </c>
      <c r="AQ37" s="23">
        <f>IF(VLOOKUP($A37,Input!$A$33:$B$45,2,FALSE)="Percentage",AR$22,IF(VLOOKUP($A37,Input!$A$33:$B$45,2,FALSE)="Fixed","Fixed",(AQ$22)))</f>
        <v>8</v>
      </c>
      <c r="AR37" s="14">
        <f t="shared" si="22"/>
        <v>0</v>
      </c>
      <c r="AS37" s="6"/>
      <c r="AT37" s="96">
        <f>INDEX(Input!$C$33:$BJ$45,MATCH($A37,Input!$A$33:$A$45,0),MATCH(AT$13,Input!$C$32:$BJ$32,0))</f>
        <v>0</v>
      </c>
      <c r="AU37" s="23">
        <f>IF(VLOOKUP($A37,Input!$A$33:$B$45,2,FALSE)="Percentage",AV$22,IF(VLOOKUP($A37,Input!$A$33:$B$45,2,FALSE)="Fixed","Fixed",(AU$22)))</f>
        <v>8</v>
      </c>
      <c r="AV37" s="14">
        <f t="shared" si="23"/>
        <v>0</v>
      </c>
    </row>
    <row r="38" spans="1:48" x14ac:dyDescent="0.25">
      <c r="A38" t="s">
        <v>25</v>
      </c>
      <c r="B38" s="13"/>
      <c r="D38" s="19">
        <f>SUM(D25:D37)</f>
        <v>5.83</v>
      </c>
      <c r="F38" s="13"/>
      <c r="H38" s="19">
        <f>SUM(H25:H37)</f>
        <v>5.83</v>
      </c>
      <c r="J38" s="13"/>
      <c r="L38" s="19">
        <f>SUM(L25:L37)</f>
        <v>5.83</v>
      </c>
      <c r="N38" s="13"/>
      <c r="P38" s="19">
        <f>SUM(P25:P37)</f>
        <v>5.83</v>
      </c>
      <c r="R38" s="13"/>
      <c r="T38" s="19">
        <f>SUM(T25:T37)</f>
        <v>5.83</v>
      </c>
      <c r="V38" s="13"/>
      <c r="X38" s="19">
        <f>SUM(X25:X37)</f>
        <v>5.83</v>
      </c>
      <c r="Z38" s="13"/>
      <c r="AB38" s="19">
        <f>SUM(AB25:AB37)</f>
        <v>5.83</v>
      </c>
      <c r="AD38" s="13"/>
      <c r="AF38" s="19">
        <f>SUM(AF25:AF37)</f>
        <v>5.83</v>
      </c>
      <c r="AH38" s="13"/>
      <c r="AJ38" s="19">
        <f>SUM(AJ25:AJ37)</f>
        <v>5.83</v>
      </c>
      <c r="AL38" s="13"/>
      <c r="AN38" s="19">
        <f>SUM(AN25:AN37)</f>
        <v>2.23</v>
      </c>
      <c r="AP38" s="13"/>
      <c r="AR38" s="19">
        <f>SUM(AR25:AR37)</f>
        <v>2.23</v>
      </c>
      <c r="AS38" s="43"/>
      <c r="AT38" s="13"/>
      <c r="AV38" s="19">
        <f>SUM(AV25:AV37)</f>
        <v>2.23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53.21</v>
      </c>
      <c r="D41" s="14">
        <f>ROUND(B41*C41,2)</f>
        <v>0.36</v>
      </c>
      <c r="F41" s="22" cm="1">
        <f t="array" ref="F41">SUMPRODUCT(($A41=Input!$A$64:$A$69)*(F$13=Input!$B$63:$BI$63)*(Input!$B$64:$BI$69))</f>
        <v>6.7999999999999996E-3</v>
      </c>
      <c r="G41" s="6">
        <f>H38+H22</f>
        <v>53.21</v>
      </c>
      <c r="H41" s="14">
        <f>ROUND(F41*G41,2)</f>
        <v>0.36</v>
      </c>
      <c r="J41" s="22" cm="1">
        <f t="array" ref="J41">SUMPRODUCT(($A41=Input!$A$64:$A$69)*(J$13=Input!$B$63:$BI$63)*(Input!$B$64:$BI$69))</f>
        <v>6.7999999999999996E-3</v>
      </c>
      <c r="K41" s="6">
        <f>L38+L22</f>
        <v>53.21</v>
      </c>
      <c r="L41" s="14">
        <f>ROUND(J41*K41,2)</f>
        <v>0.36</v>
      </c>
      <c r="N41" s="22" cm="1">
        <f t="array" ref="N41">SUMPRODUCT(($A41=Input!$A$64:$A$69)*(N$13=Input!$B$63:$BI$63)*(Input!$B$64:$BI$69))</f>
        <v>6.7999999999999996E-3</v>
      </c>
      <c r="O41" s="6">
        <f>P38+P22</f>
        <v>53.21</v>
      </c>
      <c r="P41" s="14">
        <f>ROUND(N41*O41,2)</f>
        <v>0.36</v>
      </c>
      <c r="R41" s="22" cm="1">
        <f t="array" ref="R41">SUMPRODUCT(($A41=Input!$A$64:$A$69)*(R$13=Input!$B$63:$BI$63)*(Input!$B$64:$BI$69))</f>
        <v>6.7999999999999996E-3</v>
      </c>
      <c r="S41" s="6">
        <f>T38+T22</f>
        <v>53.21</v>
      </c>
      <c r="T41" s="14">
        <f>ROUND(R41*S41,2)</f>
        <v>0.36</v>
      </c>
      <c r="V41" s="22" cm="1">
        <f t="array" ref="V41">SUMPRODUCT(($A41=Input!$A$64:$A$69)*(V$13=Input!$B$63:$BI$63)*(Input!$B$64:$BI$69))</f>
        <v>6.7999999999999996E-3</v>
      </c>
      <c r="W41" s="6">
        <f>X38+X22</f>
        <v>53.21</v>
      </c>
      <c r="X41" s="14">
        <f>ROUND(V41*W41,2)</f>
        <v>0.36</v>
      </c>
      <c r="Z41" s="22" cm="1">
        <f t="array" ref="Z41">SUMPRODUCT(($A41=Input!$A$64:$A$69)*(Z$13=Input!$B$63:$BI$63)*(Input!$B$64:$BI$69))</f>
        <v>6.7999999999999996E-3</v>
      </c>
      <c r="AA41" s="6">
        <f>AB38+AB22</f>
        <v>53.21</v>
      </c>
      <c r="AB41" s="14">
        <f>ROUND(Z41*AA41,2)</f>
        <v>0.36</v>
      </c>
      <c r="AD41" s="22" cm="1">
        <f t="array" ref="AD41">SUMPRODUCT(($A41=Input!$A$64:$A$69)*(AD$13=Input!$B$63:$BI$63)*(Input!$B$64:$BI$69))</f>
        <v>6.7999999999999996E-3</v>
      </c>
      <c r="AE41" s="6">
        <f>AF38+AF22</f>
        <v>53.21</v>
      </c>
      <c r="AF41" s="14">
        <f>ROUND(AD41*AE41,2)</f>
        <v>0.36</v>
      </c>
      <c r="AH41" s="22" cm="1">
        <f t="array" ref="AH41">SUMPRODUCT(($A41=Input!$A$64:$A$69)*(AH$13=Input!$B$63:$BI$63)*(Input!$B$64:$BI$69))</f>
        <v>6.7999999999999996E-3</v>
      </c>
      <c r="AI41" s="6">
        <f>AJ38+AJ22</f>
        <v>53.21</v>
      </c>
      <c r="AJ41" s="14">
        <f>ROUND(AH41*AI41,2)</f>
        <v>0.36</v>
      </c>
      <c r="AL41" s="22" cm="1">
        <f t="array" ref="AL41">SUMPRODUCT(($A41=Input!$A$64:$A$69)*(AL$13=Input!$B$63:$BI$63)*(Input!$B$64:$BI$69))</f>
        <v>6.7999999999999996E-3</v>
      </c>
      <c r="AM41" s="6">
        <f>AN38+AN22</f>
        <v>49.61</v>
      </c>
      <c r="AN41" s="14">
        <f>ROUND(AL41*AM41,2)</f>
        <v>0.34</v>
      </c>
      <c r="AP41" s="22" cm="1">
        <f t="array" ref="AP41">SUMPRODUCT(($A41=Input!$A$64:$A$69)*(AP$13=Input!$B$63:$BI$63)*(Input!$B$64:$BI$69))</f>
        <v>6.7999999999999996E-3</v>
      </c>
      <c r="AQ41" s="6">
        <f>AR38+AR22</f>
        <v>49.61</v>
      </c>
      <c r="AR41" s="14">
        <f>ROUND(AP41*AQ41,2)</f>
        <v>0.34</v>
      </c>
      <c r="AS41" s="6"/>
      <c r="AT41" s="22" cm="1">
        <f t="array" ref="AT41">SUMPRODUCT(($A41=Input!$A$64:$A$69)*(AT$13=Input!$B$63:$BI$63)*(Input!$B$64:$BI$69))</f>
        <v>6.7999999999999996E-3</v>
      </c>
      <c r="AU41" s="6">
        <f>AV38+AV22</f>
        <v>49.61</v>
      </c>
      <c r="AV41" s="14">
        <f>ROUND(AT41*AU41,2)</f>
        <v>0.34</v>
      </c>
    </row>
    <row r="42" spans="1:48" ht="14.45" hidden="1" customHeight="1" x14ac:dyDescent="0.25">
      <c r="A42" t="str">
        <f>+Input!A65</f>
        <v>Reserved</v>
      </c>
      <c r="B42" s="22" cm="1">
        <f t="array" ref="B42">SUMPRODUCT(($A42=Input!$A$64:$A$69)*(B$13=Input!$B$63:$BI$63)*(Input!$B$64:$BI$69))</f>
        <v>0</v>
      </c>
      <c r="C42" s="6">
        <f>C41</f>
        <v>53.21</v>
      </c>
      <c r="D42" s="14">
        <f t="shared" ref="D42:D46" si="24">ROUND(B42*C42,2)</f>
        <v>0</v>
      </c>
      <c r="F42" s="22" cm="1">
        <f t="array" ref="F42">SUMPRODUCT(($A42=Input!$A$64:$A$69)*(F$13=Input!$B$63:$BI$63)*(Input!$B$64:$BI$69))</f>
        <v>0</v>
      </c>
      <c r="G42" s="6">
        <f>G41</f>
        <v>53.21</v>
      </c>
      <c r="H42" s="14">
        <f t="shared" ref="H42:H46" si="25">ROUND(F42*G42,2)</f>
        <v>0</v>
      </c>
      <c r="J42" s="22" cm="1">
        <f t="array" ref="J42">SUMPRODUCT(($A42=Input!$A$64:$A$69)*(J$13=Input!$B$63:$BI$63)*(Input!$B$64:$BI$69))</f>
        <v>0</v>
      </c>
      <c r="K42" s="6">
        <f>K41</f>
        <v>53.21</v>
      </c>
      <c r="L42" s="14">
        <f t="shared" ref="L42:L46" si="26">ROUND(J42*K42,2)</f>
        <v>0</v>
      </c>
      <c r="N42" s="22" cm="1">
        <f t="array" ref="N42">SUMPRODUCT(($A42=Input!$A$64:$A$69)*(N$13=Input!$B$63:$BI$63)*(Input!$B$64:$BI$69))</f>
        <v>0</v>
      </c>
      <c r="O42" s="6">
        <f>O41</f>
        <v>53.21</v>
      </c>
      <c r="P42" s="14">
        <f t="shared" ref="P42:P46" si="27">ROUND(N42*O42,2)</f>
        <v>0</v>
      </c>
      <c r="R42" s="22" cm="1">
        <f t="array" ref="R42">SUMPRODUCT(($A42=Input!$A$64:$A$69)*(R$13=Input!$B$63:$BI$63)*(Input!$B$64:$BI$69))</f>
        <v>0</v>
      </c>
      <c r="S42" s="6">
        <f>S41</f>
        <v>53.21</v>
      </c>
      <c r="T42" s="14">
        <f t="shared" ref="T42:T46" si="28">ROUND(R42*S42,2)</f>
        <v>0</v>
      </c>
      <c r="V42" s="22" cm="1">
        <f t="array" ref="V42">SUMPRODUCT(($A42=Input!$A$64:$A$69)*(V$13=Input!$B$63:$BI$63)*(Input!$B$64:$BI$69))</f>
        <v>0</v>
      </c>
      <c r="W42" s="6">
        <f>W41</f>
        <v>53.21</v>
      </c>
      <c r="X42" s="14">
        <f t="shared" ref="X42:X46" si="29">ROUND(V42*W42,2)</f>
        <v>0</v>
      </c>
      <c r="Z42" s="22" cm="1">
        <f t="array" ref="Z42">SUMPRODUCT(($A42=Input!$A$64:$A$69)*(Z$13=Input!$B$63:$BI$63)*(Input!$B$64:$BI$69))</f>
        <v>0</v>
      </c>
      <c r="AA42" s="6">
        <f>AA41</f>
        <v>53.21</v>
      </c>
      <c r="AB42" s="14">
        <f t="shared" ref="AB42:AB46" si="30">ROUND(Z42*AA42,2)</f>
        <v>0</v>
      </c>
      <c r="AD42" s="22" cm="1">
        <f t="array" ref="AD42">SUMPRODUCT(($A42=Input!$A$64:$A$69)*(AD$13=Input!$B$63:$BI$63)*(Input!$B$64:$BI$69))</f>
        <v>0</v>
      </c>
      <c r="AE42" s="6">
        <f>AE41</f>
        <v>53.21</v>
      </c>
      <c r="AF42" s="14">
        <f t="shared" ref="AF42:AF46" si="31">ROUND(AD42*AE42,2)</f>
        <v>0</v>
      </c>
      <c r="AH42" s="22" cm="1">
        <f t="array" ref="AH42">SUMPRODUCT(($A42=Input!$A$64:$A$69)*(AH$13=Input!$B$63:$BI$63)*(Input!$B$64:$BI$69))</f>
        <v>0</v>
      </c>
      <c r="AI42" s="6">
        <f>AI41</f>
        <v>53.21</v>
      </c>
      <c r="AJ42" s="14">
        <f t="shared" ref="AJ42:AJ46" si="32">ROUND(AH42*AI42,2)</f>
        <v>0</v>
      </c>
      <c r="AL42" s="22" cm="1">
        <f t="array" ref="AL42">SUMPRODUCT(($A42=Input!$A$64:$A$69)*(AL$13=Input!$B$63:$BI$63)*(Input!$B$64:$BI$69))</f>
        <v>0</v>
      </c>
      <c r="AM42" s="6">
        <f>AM41</f>
        <v>49.61</v>
      </c>
      <c r="AN42" s="14">
        <f t="shared" ref="AN42:AN46" si="33">ROUND(AL42*AM42,2)</f>
        <v>0</v>
      </c>
      <c r="AP42" s="22" cm="1">
        <f t="array" ref="AP42">SUMPRODUCT(($A42=Input!$A$64:$A$69)*(AP$13=Input!$B$63:$BI$63)*(Input!$B$64:$BI$69))</f>
        <v>0</v>
      </c>
      <c r="AQ42" s="6">
        <f>AQ41</f>
        <v>49.61</v>
      </c>
      <c r="AR42" s="14">
        <f t="shared" ref="AR42:AR46" si="34">ROUND(AP42*AQ42,2)</f>
        <v>0</v>
      </c>
      <c r="AT42" s="22" cm="1">
        <f t="array" ref="AT42">SUMPRODUCT(($A42=Input!$A$64:$A$69)*(AT$13=Input!$B$63:$BI$63)*(Input!$B$64:$BI$69))</f>
        <v>0</v>
      </c>
      <c r="AU42" s="6">
        <f>AU41</f>
        <v>49.61</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53.21</v>
      </c>
      <c r="D43" s="14">
        <f t="shared" si="24"/>
        <v>0</v>
      </c>
      <c r="F43" s="22" cm="1">
        <f t="array" ref="F43">SUMPRODUCT(($A43=Input!$A$64:$A$69)*(F$13=Input!$B$63:$BI$63)*(Input!$B$64:$BI$69))</f>
        <v>0</v>
      </c>
      <c r="G43" s="6">
        <f t="shared" ref="G43:G46" si="37">G42</f>
        <v>53.21</v>
      </c>
      <c r="H43" s="14">
        <f t="shared" si="25"/>
        <v>0</v>
      </c>
      <c r="J43" s="22" cm="1">
        <f t="array" ref="J43">SUMPRODUCT(($A43=Input!$A$64:$A$69)*(J$13=Input!$B$63:$BI$63)*(Input!$B$64:$BI$69))</f>
        <v>0</v>
      </c>
      <c r="K43" s="6">
        <f t="shared" ref="K43:K46" si="38">K42</f>
        <v>53.21</v>
      </c>
      <c r="L43" s="14">
        <f t="shared" si="26"/>
        <v>0</v>
      </c>
      <c r="N43" s="22" cm="1">
        <f t="array" ref="N43">SUMPRODUCT(($A43=Input!$A$64:$A$69)*(N$13=Input!$B$63:$BI$63)*(Input!$B$64:$BI$69))</f>
        <v>0</v>
      </c>
      <c r="O43" s="6">
        <f t="shared" ref="O43:O46" si="39">O42</f>
        <v>53.21</v>
      </c>
      <c r="P43" s="14">
        <f t="shared" si="27"/>
        <v>0</v>
      </c>
      <c r="R43" s="22" cm="1">
        <f t="array" ref="R43">SUMPRODUCT(($A43=Input!$A$64:$A$69)*(R$13=Input!$B$63:$BI$63)*(Input!$B$64:$BI$69))</f>
        <v>0</v>
      </c>
      <c r="S43" s="6">
        <f t="shared" ref="S43:S46" si="40">S42</f>
        <v>53.21</v>
      </c>
      <c r="T43" s="14">
        <f t="shared" si="28"/>
        <v>0</v>
      </c>
      <c r="V43" s="22" cm="1">
        <f t="array" ref="V43">SUMPRODUCT(($A43=Input!$A$64:$A$69)*(V$13=Input!$B$63:$BI$63)*(Input!$B$64:$BI$69))</f>
        <v>0</v>
      </c>
      <c r="W43" s="6">
        <f t="shared" ref="W43:W46" si="41">W42</f>
        <v>53.21</v>
      </c>
      <c r="X43" s="14">
        <f t="shared" si="29"/>
        <v>0</v>
      </c>
      <c r="Z43" s="22" cm="1">
        <f t="array" ref="Z43">SUMPRODUCT(($A43=Input!$A$64:$A$69)*(Z$13=Input!$B$63:$BI$63)*(Input!$B$64:$BI$69))</f>
        <v>0</v>
      </c>
      <c r="AA43" s="6">
        <f t="shared" ref="AA43:AA46" si="42">AA42</f>
        <v>53.21</v>
      </c>
      <c r="AB43" s="14">
        <f t="shared" si="30"/>
        <v>0</v>
      </c>
      <c r="AD43" s="22" cm="1">
        <f t="array" ref="AD43">SUMPRODUCT(($A43=Input!$A$64:$A$69)*(AD$13=Input!$B$63:$BI$63)*(Input!$B$64:$BI$69))</f>
        <v>0</v>
      </c>
      <c r="AE43" s="6">
        <f t="shared" ref="AE43:AE46" si="43">AE42</f>
        <v>53.21</v>
      </c>
      <c r="AF43" s="14">
        <f t="shared" si="31"/>
        <v>0</v>
      </c>
      <c r="AH43" s="22" cm="1">
        <f t="array" ref="AH43">SUMPRODUCT(($A43=Input!$A$64:$A$69)*(AH$13=Input!$B$63:$BI$63)*(Input!$B$64:$BI$69))</f>
        <v>0</v>
      </c>
      <c r="AI43" s="6">
        <f t="shared" ref="AI43:AI46" si="44">AI42</f>
        <v>53.21</v>
      </c>
      <c r="AJ43" s="14">
        <f t="shared" si="32"/>
        <v>0</v>
      </c>
      <c r="AL43" s="22" cm="1">
        <f t="array" ref="AL43">SUMPRODUCT(($A43=Input!$A$64:$A$69)*(AL$13=Input!$B$63:$BI$63)*(Input!$B$64:$BI$69))</f>
        <v>0</v>
      </c>
      <c r="AM43" s="6">
        <f t="shared" ref="AM43:AM46" si="45">AM42</f>
        <v>49.61</v>
      </c>
      <c r="AN43" s="14">
        <f t="shared" si="33"/>
        <v>0</v>
      </c>
      <c r="AP43" s="22" cm="1">
        <f t="array" ref="AP43">SUMPRODUCT(($A43=Input!$A$64:$A$69)*(AP$13=Input!$B$63:$BI$63)*(Input!$B$64:$BI$69))</f>
        <v>0</v>
      </c>
      <c r="AQ43" s="6">
        <f t="shared" ref="AQ43:AQ46" si="46">AQ42</f>
        <v>49.61</v>
      </c>
      <c r="AR43" s="14">
        <f t="shared" si="34"/>
        <v>0</v>
      </c>
      <c r="AT43" s="22" cm="1">
        <f t="array" ref="AT43">SUMPRODUCT(($A43=Input!$A$64:$A$69)*(AT$13=Input!$B$63:$BI$63)*(Input!$B$64:$BI$69))</f>
        <v>0</v>
      </c>
      <c r="AU43" s="6">
        <f t="shared" ref="AU43:AU46" si="47">AU42</f>
        <v>49.61</v>
      </c>
      <c r="AV43" s="14">
        <f t="shared" si="35"/>
        <v>0</v>
      </c>
    </row>
    <row r="44" spans="1:48" ht="14.45" hidden="1" customHeight="1" x14ac:dyDescent="0.25">
      <c r="A44" t="str">
        <f>+Input!A67</f>
        <v>Reserved</v>
      </c>
      <c r="B44" s="22" cm="1">
        <f t="array" ref="B44">SUMPRODUCT(($A44=Input!$A$64:$A$69)*(B$13=Input!$B$63:$BI$63)*(Input!$B$64:$BI$69))</f>
        <v>0</v>
      </c>
      <c r="C44" s="6">
        <f t="shared" si="36"/>
        <v>53.21</v>
      </c>
      <c r="D44" s="14">
        <f t="shared" si="24"/>
        <v>0</v>
      </c>
      <c r="F44" s="22" cm="1">
        <f t="array" ref="F44">SUMPRODUCT(($A44=Input!$A$64:$A$69)*(F$13=Input!$B$63:$BI$63)*(Input!$B$64:$BI$69))</f>
        <v>0</v>
      </c>
      <c r="G44" s="6">
        <f t="shared" si="37"/>
        <v>53.21</v>
      </c>
      <c r="H44" s="14">
        <f t="shared" si="25"/>
        <v>0</v>
      </c>
      <c r="J44" s="22" cm="1">
        <f t="array" ref="J44">SUMPRODUCT(($A44=Input!$A$64:$A$69)*(J$13=Input!$B$63:$BI$63)*(Input!$B$64:$BI$69))</f>
        <v>0</v>
      </c>
      <c r="K44" s="6">
        <f t="shared" si="38"/>
        <v>53.21</v>
      </c>
      <c r="L44" s="14">
        <f t="shared" si="26"/>
        <v>0</v>
      </c>
      <c r="N44" s="22" cm="1">
        <f t="array" ref="N44">SUMPRODUCT(($A44=Input!$A$64:$A$69)*(N$13=Input!$B$63:$BI$63)*(Input!$B$64:$BI$69))</f>
        <v>0</v>
      </c>
      <c r="O44" s="6">
        <f t="shared" si="39"/>
        <v>53.21</v>
      </c>
      <c r="P44" s="14">
        <f t="shared" si="27"/>
        <v>0</v>
      </c>
      <c r="R44" s="22" cm="1">
        <f t="array" ref="R44">SUMPRODUCT(($A44=Input!$A$64:$A$69)*(R$13=Input!$B$63:$BI$63)*(Input!$B$64:$BI$69))</f>
        <v>0</v>
      </c>
      <c r="S44" s="6">
        <f t="shared" si="40"/>
        <v>53.21</v>
      </c>
      <c r="T44" s="14">
        <f t="shared" si="28"/>
        <v>0</v>
      </c>
      <c r="V44" s="22" cm="1">
        <f t="array" ref="V44">SUMPRODUCT(($A44=Input!$A$64:$A$69)*(V$13=Input!$B$63:$BI$63)*(Input!$B$64:$BI$69))</f>
        <v>0</v>
      </c>
      <c r="W44" s="6">
        <f t="shared" si="41"/>
        <v>53.21</v>
      </c>
      <c r="X44" s="14">
        <f t="shared" si="29"/>
        <v>0</v>
      </c>
      <c r="Z44" s="22" cm="1">
        <f t="array" ref="Z44">SUMPRODUCT(($A44=Input!$A$64:$A$69)*(Z$13=Input!$B$63:$BI$63)*(Input!$B$64:$BI$69))</f>
        <v>0</v>
      </c>
      <c r="AA44" s="6">
        <f t="shared" si="42"/>
        <v>53.21</v>
      </c>
      <c r="AB44" s="14">
        <f t="shared" si="30"/>
        <v>0</v>
      </c>
      <c r="AD44" s="22" cm="1">
        <f t="array" ref="AD44">SUMPRODUCT(($A44=Input!$A$64:$A$69)*(AD$13=Input!$B$63:$BI$63)*(Input!$B$64:$BI$69))</f>
        <v>0</v>
      </c>
      <c r="AE44" s="6">
        <f t="shared" si="43"/>
        <v>53.21</v>
      </c>
      <c r="AF44" s="14">
        <f t="shared" si="31"/>
        <v>0</v>
      </c>
      <c r="AH44" s="22" cm="1">
        <f t="array" ref="AH44">SUMPRODUCT(($A44=Input!$A$64:$A$69)*(AH$13=Input!$B$63:$BI$63)*(Input!$B$64:$BI$69))</f>
        <v>0</v>
      </c>
      <c r="AI44" s="6">
        <f t="shared" si="44"/>
        <v>53.21</v>
      </c>
      <c r="AJ44" s="14">
        <f t="shared" si="32"/>
        <v>0</v>
      </c>
      <c r="AL44" s="22" cm="1">
        <f t="array" ref="AL44">SUMPRODUCT(($A44=Input!$A$64:$A$69)*(AL$13=Input!$B$63:$BI$63)*(Input!$B$64:$BI$69))</f>
        <v>0</v>
      </c>
      <c r="AM44" s="6">
        <f t="shared" si="45"/>
        <v>49.61</v>
      </c>
      <c r="AN44" s="14">
        <f t="shared" si="33"/>
        <v>0</v>
      </c>
      <c r="AP44" s="22" cm="1">
        <f t="array" ref="AP44">SUMPRODUCT(($A44=Input!$A$64:$A$69)*(AP$13=Input!$B$63:$BI$63)*(Input!$B$64:$BI$69))</f>
        <v>0</v>
      </c>
      <c r="AQ44" s="6">
        <f t="shared" si="46"/>
        <v>49.61</v>
      </c>
      <c r="AR44" s="14">
        <f t="shared" si="34"/>
        <v>0</v>
      </c>
      <c r="AT44" s="22" cm="1">
        <f t="array" ref="AT44">SUMPRODUCT(($A44=Input!$A$64:$A$69)*(AT$13=Input!$B$63:$BI$63)*(Input!$B$64:$BI$69))</f>
        <v>0</v>
      </c>
      <c r="AU44" s="6">
        <f t="shared" si="47"/>
        <v>49.61</v>
      </c>
      <c r="AV44" s="14">
        <f t="shared" si="35"/>
        <v>0</v>
      </c>
    </row>
    <row r="45" spans="1:48" ht="14.45" hidden="1" customHeight="1" x14ac:dyDescent="0.25">
      <c r="A45" t="str">
        <f>+Input!A68</f>
        <v>Reserved</v>
      </c>
      <c r="B45" s="22" cm="1">
        <f t="array" ref="B45">SUMPRODUCT(($A45=Input!$A$64:$A$69)*(B$13=Input!$B$63:$BI$63)*(Input!$B$64:$BI$69))</f>
        <v>0</v>
      </c>
      <c r="C45" s="6">
        <f t="shared" si="36"/>
        <v>53.21</v>
      </c>
      <c r="D45" s="14">
        <f t="shared" si="24"/>
        <v>0</v>
      </c>
      <c r="F45" s="22" cm="1">
        <f t="array" ref="F45">SUMPRODUCT(($A45=Input!$A$64:$A$69)*(F$13=Input!$B$63:$BI$63)*(Input!$B$64:$BI$69))</f>
        <v>0</v>
      </c>
      <c r="G45" s="6">
        <f t="shared" si="37"/>
        <v>53.21</v>
      </c>
      <c r="H45" s="14">
        <f t="shared" si="25"/>
        <v>0</v>
      </c>
      <c r="J45" s="22" cm="1">
        <f t="array" ref="J45">SUMPRODUCT(($A45=Input!$A$64:$A$69)*(J$13=Input!$B$63:$BI$63)*(Input!$B$64:$BI$69))</f>
        <v>0</v>
      </c>
      <c r="K45" s="6">
        <f t="shared" si="38"/>
        <v>53.21</v>
      </c>
      <c r="L45" s="14">
        <f t="shared" si="26"/>
        <v>0</v>
      </c>
      <c r="N45" s="22" cm="1">
        <f t="array" ref="N45">SUMPRODUCT(($A45=Input!$A$64:$A$69)*(N$13=Input!$B$63:$BI$63)*(Input!$B$64:$BI$69))</f>
        <v>0</v>
      </c>
      <c r="O45" s="6">
        <f t="shared" si="39"/>
        <v>53.21</v>
      </c>
      <c r="P45" s="14">
        <f t="shared" si="27"/>
        <v>0</v>
      </c>
      <c r="R45" s="22" cm="1">
        <f t="array" ref="R45">SUMPRODUCT(($A45=Input!$A$64:$A$69)*(R$13=Input!$B$63:$BI$63)*(Input!$B$64:$BI$69))</f>
        <v>0</v>
      </c>
      <c r="S45" s="6">
        <f t="shared" si="40"/>
        <v>53.21</v>
      </c>
      <c r="T45" s="14">
        <f t="shared" si="28"/>
        <v>0</v>
      </c>
      <c r="V45" s="22" cm="1">
        <f t="array" ref="V45">SUMPRODUCT(($A45=Input!$A$64:$A$69)*(V$13=Input!$B$63:$BI$63)*(Input!$B$64:$BI$69))</f>
        <v>0</v>
      </c>
      <c r="W45" s="6">
        <f t="shared" si="41"/>
        <v>53.21</v>
      </c>
      <c r="X45" s="14">
        <f t="shared" si="29"/>
        <v>0</v>
      </c>
      <c r="Z45" s="22" cm="1">
        <f t="array" ref="Z45">SUMPRODUCT(($A45=Input!$A$64:$A$69)*(Z$13=Input!$B$63:$BI$63)*(Input!$B$64:$BI$69))</f>
        <v>0</v>
      </c>
      <c r="AA45" s="6">
        <f t="shared" si="42"/>
        <v>53.21</v>
      </c>
      <c r="AB45" s="14">
        <f t="shared" si="30"/>
        <v>0</v>
      </c>
      <c r="AD45" s="22" cm="1">
        <f t="array" ref="AD45">SUMPRODUCT(($A45=Input!$A$64:$A$69)*(AD$13=Input!$B$63:$BI$63)*(Input!$B$64:$BI$69))</f>
        <v>0</v>
      </c>
      <c r="AE45" s="6">
        <f t="shared" si="43"/>
        <v>53.21</v>
      </c>
      <c r="AF45" s="14">
        <f t="shared" si="31"/>
        <v>0</v>
      </c>
      <c r="AH45" s="22" cm="1">
        <f t="array" ref="AH45">SUMPRODUCT(($A45=Input!$A$64:$A$69)*(AH$13=Input!$B$63:$BI$63)*(Input!$B$64:$BI$69))</f>
        <v>0</v>
      </c>
      <c r="AI45" s="6">
        <f t="shared" si="44"/>
        <v>53.21</v>
      </c>
      <c r="AJ45" s="14">
        <f t="shared" si="32"/>
        <v>0</v>
      </c>
      <c r="AL45" s="22" cm="1">
        <f t="array" ref="AL45">SUMPRODUCT(($A45=Input!$A$64:$A$69)*(AL$13=Input!$B$63:$BI$63)*(Input!$B$64:$BI$69))</f>
        <v>0</v>
      </c>
      <c r="AM45" s="6">
        <f t="shared" si="45"/>
        <v>49.61</v>
      </c>
      <c r="AN45" s="14">
        <f t="shared" si="33"/>
        <v>0</v>
      </c>
      <c r="AP45" s="22" cm="1">
        <f t="array" ref="AP45">SUMPRODUCT(($A45=Input!$A$64:$A$69)*(AP$13=Input!$B$63:$BI$63)*(Input!$B$64:$BI$69))</f>
        <v>0</v>
      </c>
      <c r="AQ45" s="6">
        <f t="shared" si="46"/>
        <v>49.61</v>
      </c>
      <c r="AR45" s="14">
        <f t="shared" si="34"/>
        <v>0</v>
      </c>
      <c r="AT45" s="22" cm="1">
        <f t="array" ref="AT45">SUMPRODUCT(($A45=Input!$A$64:$A$69)*(AT$13=Input!$B$63:$BI$63)*(Input!$B$64:$BI$69))</f>
        <v>0</v>
      </c>
      <c r="AU45" s="6">
        <f t="shared" si="47"/>
        <v>49.61</v>
      </c>
      <c r="AV45" s="14">
        <f t="shared" si="35"/>
        <v>0</v>
      </c>
    </row>
    <row r="46" spans="1:48" ht="14.45" hidden="1" customHeight="1" x14ac:dyDescent="0.25">
      <c r="A46" t="str">
        <f>+Input!A69</f>
        <v>Reserved</v>
      </c>
      <c r="B46" s="22" cm="1">
        <f t="array" ref="B46">SUMPRODUCT(($A46=Input!$A$64:$A$69)*(B$13=Input!$B$63:$BI$63)*(Input!$B$64:$BI$69))</f>
        <v>0</v>
      </c>
      <c r="C46" s="6">
        <f t="shared" si="36"/>
        <v>53.21</v>
      </c>
      <c r="D46" s="14">
        <f t="shared" si="24"/>
        <v>0</v>
      </c>
      <c r="F46" s="22" cm="1">
        <f t="array" ref="F46">SUMPRODUCT(($A46=Input!$A$64:$A$69)*(F$13=Input!$B$63:$BI$63)*(Input!$B$64:$BI$69))</f>
        <v>0</v>
      </c>
      <c r="G46" s="6">
        <f t="shared" si="37"/>
        <v>53.21</v>
      </c>
      <c r="H46" s="14">
        <f t="shared" si="25"/>
        <v>0</v>
      </c>
      <c r="J46" s="22" cm="1">
        <f t="array" ref="J46">SUMPRODUCT(($A46=Input!$A$64:$A$69)*(J$13=Input!$B$63:$BI$63)*(Input!$B$64:$BI$69))</f>
        <v>0</v>
      </c>
      <c r="K46" s="6">
        <f t="shared" si="38"/>
        <v>53.21</v>
      </c>
      <c r="L46" s="14">
        <f t="shared" si="26"/>
        <v>0</v>
      </c>
      <c r="N46" s="22" cm="1">
        <f t="array" ref="N46">SUMPRODUCT(($A46=Input!$A$64:$A$69)*(N$13=Input!$B$63:$BI$63)*(Input!$B$64:$BI$69))</f>
        <v>0</v>
      </c>
      <c r="O46" s="6">
        <f t="shared" si="39"/>
        <v>53.21</v>
      </c>
      <c r="P46" s="14">
        <f t="shared" si="27"/>
        <v>0</v>
      </c>
      <c r="R46" s="22" cm="1">
        <f t="array" ref="R46">SUMPRODUCT(($A46=Input!$A$64:$A$69)*(R$13=Input!$B$63:$BI$63)*(Input!$B$64:$BI$69))</f>
        <v>0</v>
      </c>
      <c r="S46" s="6">
        <f t="shared" si="40"/>
        <v>53.21</v>
      </c>
      <c r="T46" s="14">
        <f t="shared" si="28"/>
        <v>0</v>
      </c>
      <c r="V46" s="22" cm="1">
        <f t="array" ref="V46">SUMPRODUCT(($A46=Input!$A$64:$A$69)*(V$13=Input!$B$63:$BI$63)*(Input!$B$64:$BI$69))</f>
        <v>0</v>
      </c>
      <c r="W46" s="6">
        <f t="shared" si="41"/>
        <v>53.21</v>
      </c>
      <c r="X46" s="14">
        <f t="shared" si="29"/>
        <v>0</v>
      </c>
      <c r="Z46" s="22" cm="1">
        <f t="array" ref="Z46">SUMPRODUCT(($A46=Input!$A$64:$A$69)*(Z$13=Input!$B$63:$BI$63)*(Input!$B$64:$BI$69))</f>
        <v>0</v>
      </c>
      <c r="AA46" s="6">
        <f t="shared" si="42"/>
        <v>53.21</v>
      </c>
      <c r="AB46" s="14">
        <f t="shared" si="30"/>
        <v>0</v>
      </c>
      <c r="AD46" s="22" cm="1">
        <f t="array" ref="AD46">SUMPRODUCT(($A46=Input!$A$64:$A$69)*(AD$13=Input!$B$63:$BI$63)*(Input!$B$64:$BI$69))</f>
        <v>0</v>
      </c>
      <c r="AE46" s="6">
        <f t="shared" si="43"/>
        <v>53.21</v>
      </c>
      <c r="AF46" s="14">
        <f t="shared" si="31"/>
        <v>0</v>
      </c>
      <c r="AH46" s="22" cm="1">
        <f t="array" ref="AH46">SUMPRODUCT(($A46=Input!$A$64:$A$69)*(AH$13=Input!$B$63:$BI$63)*(Input!$B$64:$BI$69))</f>
        <v>0</v>
      </c>
      <c r="AI46" s="6">
        <f t="shared" si="44"/>
        <v>53.21</v>
      </c>
      <c r="AJ46" s="14">
        <f t="shared" si="32"/>
        <v>0</v>
      </c>
      <c r="AL46" s="22" cm="1">
        <f t="array" ref="AL46">SUMPRODUCT(($A46=Input!$A$64:$A$69)*(AL$13=Input!$B$63:$BI$63)*(Input!$B$64:$BI$69))</f>
        <v>0</v>
      </c>
      <c r="AM46" s="6">
        <f t="shared" si="45"/>
        <v>49.61</v>
      </c>
      <c r="AN46" s="14">
        <f t="shared" si="33"/>
        <v>0</v>
      </c>
      <c r="AP46" s="22" cm="1">
        <f t="array" ref="AP46">SUMPRODUCT(($A46=Input!$A$64:$A$69)*(AP$13=Input!$B$63:$BI$63)*(Input!$B$64:$BI$69))</f>
        <v>0</v>
      </c>
      <c r="AQ46" s="6">
        <f t="shared" si="46"/>
        <v>49.61</v>
      </c>
      <c r="AR46" s="14">
        <f t="shared" si="34"/>
        <v>0</v>
      </c>
      <c r="AT46" s="22" cm="1">
        <f t="array" ref="AT46">SUMPRODUCT(($A46=Input!$A$64:$A$69)*(AT$13=Input!$B$63:$BI$63)*(Input!$B$64:$BI$69))</f>
        <v>0</v>
      </c>
      <c r="AU46" s="6">
        <f t="shared" si="47"/>
        <v>49.61</v>
      </c>
      <c r="AV46" s="14">
        <f t="shared" si="35"/>
        <v>0</v>
      </c>
    </row>
    <row r="47" spans="1:48" x14ac:dyDescent="0.25">
      <c r="A47" t="s">
        <v>25</v>
      </c>
      <c r="B47" s="13"/>
      <c r="D47" s="19">
        <f>SUM(D41:D46)</f>
        <v>0.36</v>
      </c>
      <c r="F47" s="13"/>
      <c r="H47" s="19">
        <f>SUM(H41:H46)</f>
        <v>0.36</v>
      </c>
      <c r="J47" s="13"/>
      <c r="L47" s="19">
        <f>SUM(L41:L46)</f>
        <v>0.36</v>
      </c>
      <c r="N47" s="13"/>
      <c r="P47" s="19">
        <f>SUM(P41:P46)</f>
        <v>0.36</v>
      </c>
      <c r="R47" s="13"/>
      <c r="T47" s="19">
        <f>SUM(T41:T46)</f>
        <v>0.36</v>
      </c>
      <c r="V47" s="13"/>
      <c r="X47" s="19">
        <f>SUM(X41:X46)</f>
        <v>0.36</v>
      </c>
      <c r="Z47" s="13"/>
      <c r="AB47" s="19">
        <f>SUM(AB41:AB46)</f>
        <v>0.36</v>
      </c>
      <c r="AD47" s="13"/>
      <c r="AF47" s="19">
        <f>SUM(AF41:AF46)</f>
        <v>0.36</v>
      </c>
      <c r="AH47" s="13"/>
      <c r="AJ47" s="19">
        <f>SUM(AJ41:AJ46)</f>
        <v>0.36</v>
      </c>
      <c r="AL47" s="13"/>
      <c r="AN47" s="19">
        <f>SUM(AN41:AN46)</f>
        <v>0.34</v>
      </c>
      <c r="AP47" s="13"/>
      <c r="AR47" s="19">
        <f>SUM(AR41:AR46)</f>
        <v>0.34</v>
      </c>
      <c r="AT47" s="13"/>
      <c r="AV47" s="19">
        <f>SUM(AV41:AV46)</f>
        <v>0.34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53.57</v>
      </c>
      <c r="F49" s="20"/>
      <c r="G49" s="21"/>
      <c r="H49" s="24">
        <f>H22+H38+H41</f>
        <v>53.57</v>
      </c>
      <c r="J49" s="20"/>
      <c r="K49" s="21"/>
      <c r="L49" s="24">
        <f>L22+L38+L41</f>
        <v>53.57</v>
      </c>
      <c r="N49" s="20"/>
      <c r="O49" s="21"/>
      <c r="P49" s="24">
        <f>P22+P38+P41</f>
        <v>53.57</v>
      </c>
      <c r="R49" s="20"/>
      <c r="S49" s="21"/>
      <c r="T49" s="24">
        <f>T22+T38+T41</f>
        <v>53.57</v>
      </c>
      <c r="V49" s="20"/>
      <c r="W49" s="21"/>
      <c r="X49" s="24">
        <f>X22+X38+X41</f>
        <v>53.57</v>
      </c>
      <c r="Z49" s="20"/>
      <c r="AA49" s="21"/>
      <c r="AB49" s="24">
        <f>AB22+AB38+AB41</f>
        <v>53.57</v>
      </c>
      <c r="AD49" s="20"/>
      <c r="AE49" s="21"/>
      <c r="AF49" s="24">
        <f>AF22+AF38+AF41</f>
        <v>53.57</v>
      </c>
      <c r="AH49" s="20"/>
      <c r="AI49" s="21"/>
      <c r="AJ49" s="24">
        <f>AJ22+AJ38+AJ41</f>
        <v>53.57</v>
      </c>
      <c r="AL49" s="20"/>
      <c r="AM49" s="21"/>
      <c r="AN49" s="24">
        <f>AN22+AN38+AN41</f>
        <v>49.95</v>
      </c>
      <c r="AP49" s="20"/>
      <c r="AQ49" s="21"/>
      <c r="AR49" s="24">
        <f>AR22+AR38+AR41</f>
        <v>49.95</v>
      </c>
      <c r="AS49" s="98"/>
      <c r="AT49" s="20"/>
      <c r="AU49" s="21"/>
      <c r="AV49" s="24">
        <f>AV22+AV38+AV41</f>
        <v>49.95</v>
      </c>
    </row>
    <row r="51" spans="1:48" x14ac:dyDescent="0.25">
      <c r="A51" t="s">
        <v>53</v>
      </c>
    </row>
    <row r="52" spans="1:48" ht="15.75" thickBot="1" x14ac:dyDescent="0.3"/>
    <row r="53" spans="1:48" x14ac:dyDescent="0.25">
      <c r="A53" s="8" t="s">
        <v>55</v>
      </c>
      <c r="B53" s="9">
        <f>B5</f>
        <v>2027</v>
      </c>
    </row>
    <row r="54" spans="1:48" x14ac:dyDescent="0.25">
      <c r="A54" s="10" t="s">
        <v>5</v>
      </c>
      <c r="B54" s="150" t="str">
        <f>B6</f>
        <v>5/8 x 3/4"</v>
      </c>
    </row>
    <row r="55" spans="1:48" x14ac:dyDescent="0.25">
      <c r="A55" s="10" t="s">
        <v>27</v>
      </c>
      <c r="B55" s="11">
        <f>Input!D12</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East Los Angeles</v>
      </c>
    </row>
    <row r="60" spans="1:48" ht="15.75" thickBot="1" x14ac:dyDescent="0.3">
      <c r="A60" s="1"/>
      <c r="B60" s="2"/>
    </row>
    <row r="61" spans="1:48" ht="15.75" thickBot="1" x14ac:dyDescent="0.3">
      <c r="A61" s="1"/>
      <c r="B61" s="162" t="str">
        <f>CONCATENATE("January"," ",$B$5)</f>
        <v>January 2027</v>
      </c>
      <c r="C61" s="163"/>
      <c r="D61" s="164"/>
      <c r="F61" s="162" t="str">
        <f>CONCATENATE("February"," ",$B$5)</f>
        <v>February 2027</v>
      </c>
      <c r="G61" s="163"/>
      <c r="H61" s="164"/>
      <c r="J61" s="162" t="str">
        <f>CONCATENATE("March"," ",$B$5)</f>
        <v>March 2027</v>
      </c>
      <c r="K61" s="163"/>
      <c r="L61" s="164"/>
      <c r="N61" s="162" t="str">
        <f>CONCATENATE("April"," ",$B$5)</f>
        <v>April 2027</v>
      </c>
      <c r="O61" s="163"/>
      <c r="P61" s="164"/>
      <c r="R61" s="162" t="str">
        <f>CONCATENATE("May"," ",$B$5)</f>
        <v>May 2027</v>
      </c>
      <c r="S61" s="163"/>
      <c r="T61" s="164"/>
      <c r="V61" s="162" t="str">
        <f>CONCATENATE("June"," ",$B$5)</f>
        <v>June 2027</v>
      </c>
      <c r="W61" s="163"/>
      <c r="X61" s="164"/>
      <c r="Z61" s="162" t="str">
        <f>CONCATENATE("July"," ",$B$5)</f>
        <v>July 2027</v>
      </c>
      <c r="AA61" s="163"/>
      <c r="AB61" s="164"/>
      <c r="AD61" s="162" t="str">
        <f>CONCATENATE("August"," ",$B$5)</f>
        <v>August 2027</v>
      </c>
      <c r="AE61" s="163"/>
      <c r="AF61" s="164"/>
      <c r="AH61" s="162" t="str">
        <f>CONCATENATE("September"," ",$B$5)</f>
        <v>September 2027</v>
      </c>
      <c r="AI61" s="163"/>
      <c r="AJ61" s="164"/>
      <c r="AL61" s="162" t="str">
        <f>CONCATENATE("October"," ",$B$5)</f>
        <v>October 2027</v>
      </c>
      <c r="AM61" s="163"/>
      <c r="AN61" s="164"/>
      <c r="AP61" s="162" t="str">
        <f>CONCATENATE("November"," ",$B$5)</f>
        <v>November 2027</v>
      </c>
      <c r="AQ61" s="163"/>
      <c r="AR61" s="164"/>
      <c r="AS61" s="94"/>
      <c r="AT61" s="162" t="str">
        <f>CONCATENATE("December"," ",$B$5)</f>
        <v>December 2027</v>
      </c>
      <c r="AU61" s="163"/>
      <c r="AV61" s="164"/>
    </row>
    <row r="62" spans="1:48" x14ac:dyDescent="0.25">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0.85229999999999995</v>
      </c>
      <c r="C65" s="2">
        <f>IF($B$55&gt;Input!F$109,Input!F$109,'Residential Bills_Yr 5_avg'!$B$55)</f>
        <v>6</v>
      </c>
      <c r="D65" s="14">
        <f>ROUND(IFERROR(B65*C65," "),2)</f>
        <v>5.1100000000000003</v>
      </c>
      <c r="F65" s="18">
        <f>INDEX(Input!$B$22:$BI$26,MATCH('Residential Bills_Yr 5_avg'!$A65,Input!$A$22:$A$26,0),MATCH('Residential Bills_Yr 5_avg'!F$61,Input!$B$21:$BI$21,0))</f>
        <v>0.85229999999999995</v>
      </c>
      <c r="G65" s="2">
        <f>IF($B$55&gt;Input!G$109,Input!G$109,'Residential Bills_Yr 5_avg'!$B$55)</f>
        <v>6</v>
      </c>
      <c r="H65" s="14">
        <f>ROUND(IFERROR(F65*G65," "),2)</f>
        <v>5.1100000000000003</v>
      </c>
      <c r="J65" s="18">
        <f>INDEX(Input!$B$22:$BI$26,MATCH('Residential Bills_Yr 5_avg'!$A65,Input!$A$22:$A$26,0),MATCH('Residential Bills_Yr 5_avg'!J$61,Input!$B$21:$BI$21,0))</f>
        <v>0.85229999999999995</v>
      </c>
      <c r="K65" s="2">
        <f>IF($B$55&gt;Input!H$109,Input!H$109,'Residential Bills_Yr 5_avg'!$B$55)</f>
        <v>6</v>
      </c>
      <c r="L65" s="14">
        <f>ROUND(IFERROR(J65*K65," "),2)</f>
        <v>5.1100000000000003</v>
      </c>
      <c r="N65" s="18">
        <f>INDEX(Input!$B$22:$BI$26,MATCH('Residential Bills_Yr 5_avg'!$A65,Input!$A$22:$A$26,0),MATCH('Residential Bills_Yr 5_avg'!N$61,Input!$B$21:$BI$21,0))</f>
        <v>0.85229999999999995</v>
      </c>
      <c r="O65" s="2">
        <f>IF($B$55&gt;Input!I$109,Input!I$109,'Residential Bills_Yr 5_avg'!$B$55)</f>
        <v>6</v>
      </c>
      <c r="P65" s="14">
        <f>ROUND(IFERROR(N65*O65," "),2)</f>
        <v>5.1100000000000003</v>
      </c>
      <c r="R65" s="18">
        <f>INDEX(Input!$B$22:$BI$26,MATCH('Residential Bills_Yr 5_avg'!$A65,Input!$A$22:$A$26,0),MATCH('Residential Bills_Yr 5_avg'!R$61,Input!$B$21:$BI$21,0))</f>
        <v>0.85229999999999995</v>
      </c>
      <c r="S65" s="2">
        <f>IF($B$55&gt;Input!J$109,Input!J$109,'Residential Bills_Yr 5_avg'!$B$55)</f>
        <v>6</v>
      </c>
      <c r="T65" s="14">
        <f>ROUND(IFERROR(R65*S65," "),2)</f>
        <v>5.1100000000000003</v>
      </c>
      <c r="V65" s="18">
        <f>INDEX(Input!$B$22:$BI$26,MATCH('Residential Bills_Yr 5_avg'!$A65,Input!$A$22:$A$26,0),MATCH('Residential Bills_Yr 5_avg'!V$61,Input!$B$21:$BI$21,0))</f>
        <v>0.85229999999999995</v>
      </c>
      <c r="W65" s="2">
        <f>IF($B$55&gt;Input!K$109,Input!K$109,'Residential Bills_Yr 5_avg'!$B$55)</f>
        <v>6</v>
      </c>
      <c r="X65" s="14">
        <f>ROUND(IFERROR(V65*W65," "),2)</f>
        <v>5.1100000000000003</v>
      </c>
      <c r="Z65" s="18">
        <f>INDEX(Input!$B$22:$BI$26,MATCH('Residential Bills_Yr 5_avg'!$A65,Input!$A$22:$A$26,0),MATCH('Residential Bills_Yr 5_avg'!Z$61,Input!$B$21:$BI$21,0))</f>
        <v>0.85229999999999995</v>
      </c>
      <c r="AA65" s="2">
        <f>IF($B$55&gt;Input!L$109,Input!L$109,'Residential Bills_Yr 5_avg'!$B$55)</f>
        <v>6</v>
      </c>
      <c r="AB65" s="14">
        <f>ROUND(IFERROR(Z65*AA65," "),2)</f>
        <v>5.1100000000000003</v>
      </c>
      <c r="AD65" s="18">
        <f>INDEX(Input!$B$22:$BI$26,MATCH('Residential Bills_Yr 5_avg'!$A65,Input!$A$22:$A$26,0),MATCH('Residential Bills_Yr 5_avg'!AD$61,Input!$B$21:$BI$21,0))</f>
        <v>0.85229999999999995</v>
      </c>
      <c r="AE65" s="2">
        <f>IF($B$55&gt;Input!M$109,Input!M$109,'Residential Bills_Yr 5_avg'!$B$55)</f>
        <v>6</v>
      </c>
      <c r="AF65" s="14">
        <f>ROUND(IFERROR(AD65*AE65," "),2)</f>
        <v>5.1100000000000003</v>
      </c>
      <c r="AH65" s="18">
        <f>INDEX(Input!$B$22:$BI$26,MATCH('Residential Bills_Yr 5_avg'!$A65,Input!$A$22:$A$26,0),MATCH('Residential Bills_Yr 5_avg'!AH$61,Input!$B$21:$BI$21,0))</f>
        <v>0.85229999999999995</v>
      </c>
      <c r="AI65" s="2">
        <f>IF($B$55&gt;Input!N$109,Input!N$109,'Residential Bills_Yr 5_avg'!$B$55)</f>
        <v>6</v>
      </c>
      <c r="AJ65" s="14">
        <f>ROUND(IFERROR(AH65*AI65," "),2)</f>
        <v>5.1100000000000003</v>
      </c>
      <c r="AL65" s="18">
        <f>INDEX(Input!$B$22:$BI$26,MATCH('Residential Bills_Yr 5_avg'!$A65,Input!$A$22:$A$26,0),MATCH('Residential Bills_Yr 5_avg'!AL$61,Input!$B$21:$BI$21,0))</f>
        <v>0.85229999999999995</v>
      </c>
      <c r="AM65" s="2">
        <f>IF($B$55&gt;Input!O$109,Input!O$109,'Residential Bills_Yr 5_avg'!$B$55)</f>
        <v>6</v>
      </c>
      <c r="AN65" s="14">
        <f>ROUND(IFERROR(AL65*AM65," "),2)</f>
        <v>5.1100000000000003</v>
      </c>
      <c r="AP65" s="18">
        <f>INDEX(Input!$B$22:$BI$26,MATCH('Residential Bills_Yr 5_avg'!$A65,Input!$A$22:$A$26,0),MATCH('Residential Bills_Yr 5_avg'!AP$61,Input!$B$21:$BI$21,0))</f>
        <v>0.85229999999999995</v>
      </c>
      <c r="AQ65" s="2">
        <f>IF($B$55&gt;Input!P$109,Input!P$109,'Residential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IF($B$55&gt;Input!Q$109,Input!Q$109,'Residential Bills_Yr 5_avg'!$B$55)</f>
        <v>6</v>
      </c>
      <c r="AV65" s="14">
        <f>ROUND(IFERROR(AT65*AU65," "),2)</f>
        <v>5.1100000000000003</v>
      </c>
    </row>
    <row r="66" spans="1:48" x14ac:dyDescent="0.25">
      <c r="A66" t="str">
        <f>A18</f>
        <v>Tier 2</v>
      </c>
      <c r="B66" s="18">
        <f>INDEX(Input!$B$22:$BI$26,MATCH('Residential Bills_Yr 5_avg'!$A66,Input!$A$22:$A$26,0),MATCH('Residential Bills_Yr 5_avg'!B$61,Input!$B$21:$BI$21,0))</f>
        <v>3.4087999999999998</v>
      </c>
      <c r="C66" s="2">
        <f>IF(($B$55-C65)&gt;Input!F$110,Input!F$110,($B$55-C65))</f>
        <v>2</v>
      </c>
      <c r="D66" s="14">
        <f>ROUND(IFERROR(B66*C66," "),2)</f>
        <v>6.82</v>
      </c>
      <c r="F66" s="18">
        <f>INDEX(Input!$B$22:$BI$26,MATCH('Residential Bills_Yr 5_avg'!$A66,Input!$A$22:$A$26,0),MATCH('Residential Bills_Yr 5_avg'!F$61,Input!$B$21:$BI$21,0))</f>
        <v>3.4087999999999998</v>
      </c>
      <c r="G66" s="2">
        <f>IF(($B$55-G65)&gt;Input!G$110,Input!G$110,($B$55-G65))</f>
        <v>2</v>
      </c>
      <c r="H66" s="14">
        <f>ROUND(IFERROR(F66*G66," "),2)</f>
        <v>6.82</v>
      </c>
      <c r="J66" s="18">
        <f>INDEX(Input!$B$22:$BI$26,MATCH('Residential Bills_Yr 5_avg'!$A66,Input!$A$22:$A$26,0),MATCH('Residential Bills_Yr 5_avg'!J$61,Input!$B$21:$BI$21,0))</f>
        <v>3.4087999999999998</v>
      </c>
      <c r="K66" s="2">
        <f>IF(($B$55-K65)&gt;Input!H$110,Input!H$110,($B$55-K65))</f>
        <v>2</v>
      </c>
      <c r="L66" s="14">
        <f>ROUND(IFERROR(J66*K66," "),2)</f>
        <v>6.82</v>
      </c>
      <c r="N66" s="18">
        <f>INDEX(Input!$B$22:$BI$26,MATCH('Residential Bills_Yr 5_avg'!$A66,Input!$A$22:$A$26,0),MATCH('Residential Bills_Yr 5_avg'!N$61,Input!$B$21:$BI$21,0))</f>
        <v>3.4087999999999998</v>
      </c>
      <c r="O66" s="2">
        <f>IF(($B$55-O65)&gt;Input!I$110,Input!I$110,($B$55-O65))</f>
        <v>2</v>
      </c>
      <c r="P66" s="14">
        <f>ROUND(IFERROR(N66*O66," "),2)</f>
        <v>6.82</v>
      </c>
      <c r="R66" s="18">
        <f>INDEX(Input!$B$22:$BI$26,MATCH('Residential Bills_Yr 5_avg'!$A66,Input!$A$22:$A$26,0),MATCH('Residential Bills_Yr 5_avg'!R$61,Input!$B$21:$BI$21,0))</f>
        <v>3.4087999999999998</v>
      </c>
      <c r="S66" s="2">
        <f>IF(($B$55-S65)&gt;Input!J$110,Input!J$110,($B$55-S65))</f>
        <v>2</v>
      </c>
      <c r="T66" s="14">
        <f>ROUND(IFERROR(R66*S66," "),2)</f>
        <v>6.82</v>
      </c>
      <c r="V66" s="18">
        <f>INDEX(Input!$B$22:$BI$26,MATCH('Residential Bills_Yr 5_avg'!$A66,Input!$A$22:$A$26,0),MATCH('Residential Bills_Yr 5_avg'!V$61,Input!$B$21:$BI$21,0))</f>
        <v>3.4087999999999998</v>
      </c>
      <c r="W66" s="2">
        <f>IF(($B$55-W65)&gt;Input!K$110,Input!K$110,($B$55-S65))</f>
        <v>2</v>
      </c>
      <c r="X66" s="14">
        <f>ROUND(IFERROR(V66*W66," "),2)</f>
        <v>6.82</v>
      </c>
      <c r="Z66" s="18">
        <f>INDEX(Input!$B$22:$BI$26,MATCH('Residential Bills_Yr 5_avg'!$A66,Input!$A$22:$A$26,0),MATCH('Residential Bills_Yr 5_avg'!Z$61,Input!$B$21:$BI$21,0))</f>
        <v>3.4087999999999998</v>
      </c>
      <c r="AA66" s="2">
        <f>IF(($B$55-AA65)&gt;Input!L$110,Input!L$110,($B$55-AA65))</f>
        <v>2</v>
      </c>
      <c r="AB66" s="14">
        <f>ROUND(IFERROR(Z66*AA66," "),2)</f>
        <v>6.82</v>
      </c>
      <c r="AD66" s="18">
        <f>INDEX(Input!$B$22:$BI$26,MATCH('Residential Bills_Yr 5_avg'!$A66,Input!$A$22:$A$26,0),MATCH('Residential Bills_Yr 5_avg'!AD$61,Input!$B$21:$BI$21,0))</f>
        <v>3.4087999999999998</v>
      </c>
      <c r="AE66" s="2">
        <f>IF(($B$55-AE65)&gt;Input!M$110,Input!M$110,($B$55-AE65))</f>
        <v>2</v>
      </c>
      <c r="AF66" s="14">
        <f>ROUND(IFERROR(AD66*AE66," "),2)</f>
        <v>6.82</v>
      </c>
      <c r="AH66" s="18">
        <f>INDEX(Input!$B$22:$BI$26,MATCH('Residential Bills_Yr 5_avg'!$A66,Input!$A$22:$A$26,0),MATCH('Residential Bills_Yr 5_avg'!AH$61,Input!$B$21:$BI$21,0))</f>
        <v>3.4087999999999998</v>
      </c>
      <c r="AI66" s="2">
        <f>IF(($B$55-AI65)&gt;Input!N$110,Input!N$110,($B$55-AI65))</f>
        <v>2</v>
      </c>
      <c r="AJ66" s="14">
        <f>ROUND(IFERROR(AH66*AI66," "),2)</f>
        <v>6.82</v>
      </c>
      <c r="AL66" s="18">
        <f>INDEX(Input!$B$22:$BI$26,MATCH('Residential Bills_Yr 5_avg'!$A66,Input!$A$22:$A$26,0),MATCH('Residential Bills_Yr 5_avg'!AL$61,Input!$B$21:$BI$21,0))</f>
        <v>3.4087999999999998</v>
      </c>
      <c r="AM66" s="2">
        <f>IF(($B$55-AM65)&gt;Input!O$110,Input!O$110,($B$55-AM65))</f>
        <v>2</v>
      </c>
      <c r="AN66" s="14">
        <f>ROUND(IFERROR(AL66*AM66," "),2)</f>
        <v>6.82</v>
      </c>
      <c r="AP66" s="18">
        <f>INDEX(Input!$B$22:$BI$26,MATCH('Residential Bills_Yr 5_avg'!$A66,Input!$A$22:$A$26,0),MATCH('Residential Bills_Yr 5_avg'!AP$61,Input!$B$21:$BI$21,0))</f>
        <v>3.4087999999999998</v>
      </c>
      <c r="AQ66" s="2">
        <f>IF(($B$55-AQ65)&gt;Input!P$110,Input!P$110,($B$55-AQ65))</f>
        <v>2</v>
      </c>
      <c r="AR66" s="14">
        <f>ROUND(IFERROR(AP66*AQ66," "),2)</f>
        <v>6.82</v>
      </c>
      <c r="AS66" s="6"/>
      <c r="AT66" s="18">
        <f>INDEX(Input!$B$22:$BI$26,MATCH('Residential Bills_Yr 5_avg'!$A66,Input!$A$22:$A$26,0),MATCH('Residential Bills_Yr 5_avg'!AT$61,Input!$B$21:$BI$21,0))</f>
        <v>3.4087999999999998</v>
      </c>
      <c r="AU66" s="2">
        <f>IF(($B$55-AU65)&gt;Input!Q$110,Input!Q$110,($B$55-AU65))</f>
        <v>2</v>
      </c>
      <c r="AV66" s="14">
        <f>ROUND(IFERROR(AT66*AU66," "),2)</f>
        <v>6.82</v>
      </c>
    </row>
    <row r="67" spans="1:48" x14ac:dyDescent="0.25">
      <c r="A67" t="str">
        <f>A19</f>
        <v>Tier 3</v>
      </c>
      <c r="B67" s="18">
        <f>INDEX(Input!$B$22:$BI$26,MATCH('Residential Bills_Yr 5_avg'!$A67,Input!$A$22:$A$26,0),MATCH('Residential Bills_Yr 5_avg'!B$61,Input!$B$21:$BI$21,0))</f>
        <v>6.8174000000000001</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13.6348</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13.6348</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13.6348</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13.6348</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13.6348</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13.6348</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13.6348</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13.6348</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13.6348</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13.6348</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13.6348</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13.6348</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8</v>
      </c>
      <c r="D70" s="19">
        <f>SUM(D65:D69)+D62</f>
        <v>47.38</v>
      </c>
      <c r="F70" s="13"/>
      <c r="G70" s="2">
        <f>SUM(G65:G69)</f>
        <v>8</v>
      </c>
      <c r="H70" s="19">
        <f>SUM(H65:H69)+H62</f>
        <v>47.38</v>
      </c>
      <c r="J70" s="13"/>
      <c r="K70" s="2">
        <f>SUM(K65:K69)</f>
        <v>8</v>
      </c>
      <c r="L70" s="19">
        <f>SUM(L65:L69)+L62</f>
        <v>47.38</v>
      </c>
      <c r="N70" s="13"/>
      <c r="O70" s="2">
        <f>SUM(O65:O69)</f>
        <v>8</v>
      </c>
      <c r="P70" s="19">
        <f>SUM(P65:P69)+P62</f>
        <v>47.38</v>
      </c>
      <c r="R70" s="13"/>
      <c r="S70" s="2">
        <f>SUM(S65:S69)</f>
        <v>8</v>
      </c>
      <c r="T70" s="19">
        <f>SUM(T65:T69)+T62</f>
        <v>47.38</v>
      </c>
      <c r="V70" s="13"/>
      <c r="W70" s="2">
        <f>SUM(W65:W69)</f>
        <v>8</v>
      </c>
      <c r="X70" s="19">
        <f>SUM(X65:X69)+X62</f>
        <v>47.38</v>
      </c>
      <c r="Z70" s="13"/>
      <c r="AA70" s="2">
        <f>SUM(AA65:AA69)</f>
        <v>8</v>
      </c>
      <c r="AB70" s="19">
        <f>SUM(AB65:AB69)+AB62</f>
        <v>47.38</v>
      </c>
      <c r="AD70" s="13"/>
      <c r="AE70" s="2">
        <f>SUM(AE65:AE69)</f>
        <v>8</v>
      </c>
      <c r="AF70" s="19">
        <f>SUM(AF65:AF69)+AF62</f>
        <v>47.38</v>
      </c>
      <c r="AH70" s="13"/>
      <c r="AI70" s="2">
        <f>SUM(AI65:AI69)</f>
        <v>8</v>
      </c>
      <c r="AJ70" s="19">
        <f>SUM(AJ65:AJ69)+AJ62</f>
        <v>47.38</v>
      </c>
      <c r="AL70" s="13"/>
      <c r="AM70" s="2">
        <f>SUM(AM65:AM69)</f>
        <v>8</v>
      </c>
      <c r="AN70" s="19">
        <f>SUM(AN65:AN69)+AN62</f>
        <v>47.38</v>
      </c>
      <c r="AP70" s="13"/>
      <c r="AQ70" s="2">
        <f>SUM(AQ65:AQ69)</f>
        <v>8</v>
      </c>
      <c r="AR70" s="19">
        <f>SUM(AR65:AR69)+AR62</f>
        <v>47.38</v>
      </c>
      <c r="AS70" s="43"/>
      <c r="AT70" s="13"/>
      <c r="AU70" s="2">
        <f>SUM(AU65:AU69)</f>
        <v>8</v>
      </c>
      <c r="AV70" s="19">
        <f>SUM(AV65:AV69)+AV62</f>
        <v>47.38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25">
      <c r="A74" s="28" t="str">
        <f>Input!$A50</f>
        <v>RSF Surcharge</v>
      </c>
      <c r="B74" s="96">
        <f>INDEX(Input!$C$49:$BJ$61,MATCH($A74,Input!$A$49:$A$61,0),MATCH(B$61,Input!$C$48:$BJ$48,0))</f>
        <v>0</v>
      </c>
      <c r="C74" s="23">
        <f>IF(VLOOKUP($A74,Input!$A$49:$B$61,2,FALSE)="Percentage",D$70,IF(VLOOKUP($A74,Input!$A$49:$B$61,2,FALSE)="Fixed","Fixed",(C$70)))</f>
        <v>47.38</v>
      </c>
      <c r="D74" s="14">
        <f t="shared" si="60"/>
        <v>0</v>
      </c>
      <c r="F74" s="96">
        <f>INDEX(Input!$C$49:$BJ$61,MATCH($A74,Input!$A$49:$A$61,0),MATCH(F$61,Input!$C$48:$BJ$48,0))</f>
        <v>0</v>
      </c>
      <c r="G74" s="23">
        <f>IF(VLOOKUP($A74,Input!$A$49:$B$61,2,FALSE)="Percentage",H$70,IF(VLOOKUP($A74,Input!$A$49:$B$61,2,FALSE)="Fixed","Fixed",(G$70)))</f>
        <v>47.38</v>
      </c>
      <c r="H74" s="14">
        <f t="shared" si="61"/>
        <v>0</v>
      </c>
      <c r="J74" s="96">
        <f>INDEX(Input!$C$49:$BJ$61,MATCH($A74,Input!$A$49:$A$61,0),MATCH(J$61,Input!$C$48:$BJ$48,0))</f>
        <v>0</v>
      </c>
      <c r="K74" s="23">
        <f>IF(VLOOKUP($A74,Input!$A$49:$B$61,2,FALSE)="Percentage",L$70,IF(VLOOKUP($A74,Input!$A$49:$B$61,2,FALSE)="Fixed","Fixed",(K$70)))</f>
        <v>47.38</v>
      </c>
      <c r="L74" s="14">
        <f t="shared" si="62"/>
        <v>0</v>
      </c>
      <c r="N74" s="96">
        <f>INDEX(Input!$C$49:$BJ$61,MATCH($A74,Input!$A$49:$A$61,0),MATCH(N$61,Input!$C$48:$BJ$48,0))</f>
        <v>0</v>
      </c>
      <c r="O74" s="23">
        <f>IF(VLOOKUP($A74,Input!$A$49:$B$61,2,FALSE)="Percentage",P$70,IF(VLOOKUP($A74,Input!$A$49:$B$61,2,FALSE)="Fixed","Fixed",(O$70)))</f>
        <v>47.38</v>
      </c>
      <c r="P74" s="14">
        <f t="shared" si="63"/>
        <v>0</v>
      </c>
      <c r="R74" s="96">
        <f>INDEX(Input!$C$49:$BJ$61,MATCH($A74,Input!$A$49:$A$61,0),MATCH(R$61,Input!$C$48:$BJ$48,0))</f>
        <v>0</v>
      </c>
      <c r="S74" s="23">
        <f>IF(VLOOKUP($A74,Input!$A$49:$B$61,2,FALSE)="Percentage",T$70,IF(VLOOKUP($A74,Input!$A$49:$B$61,2,FALSE)="Fixed","Fixed",(S$70)))</f>
        <v>47.38</v>
      </c>
      <c r="T74" s="14">
        <f t="shared" si="64"/>
        <v>0</v>
      </c>
      <c r="V74" s="96">
        <f>INDEX(Input!$C$49:$BJ$61,MATCH($A74,Input!$A$49:$A$61,0),MATCH(V$61,Input!$C$48:$BJ$48,0))</f>
        <v>0</v>
      </c>
      <c r="W74" s="23">
        <f>IF(VLOOKUP($A74,Input!$A$49:$B$61,2,FALSE)="Percentage",X$70,IF(VLOOKUP($A74,Input!$A$49:$B$61,2,FALSE)="Fixed","Fixed",(W$70)))</f>
        <v>47.38</v>
      </c>
      <c r="X74" s="14">
        <f t="shared" si="65"/>
        <v>0</v>
      </c>
      <c r="Z74" s="96">
        <f>INDEX(Input!$C$49:$BJ$61,MATCH($A74,Input!$A$49:$A$61,0),MATCH(Z$61,Input!$C$48:$BJ$48,0))</f>
        <v>0</v>
      </c>
      <c r="AA74" s="23">
        <f>IF(VLOOKUP($A74,Input!$A$49:$B$61,2,FALSE)="Percentage",AB$70,IF(VLOOKUP($A74,Input!$A$49:$B$61,2,FALSE)="Fixed","Fixed",(AA$70)))</f>
        <v>47.38</v>
      </c>
      <c r="AB74" s="14">
        <f t="shared" si="66"/>
        <v>0</v>
      </c>
      <c r="AD74" s="96">
        <f>INDEX(Input!$C$49:$BJ$61,MATCH($A74,Input!$A$49:$A$61,0),MATCH(AD$61,Input!$C$48:$BJ$48,0))</f>
        <v>0</v>
      </c>
      <c r="AE74" s="23">
        <f>IF(VLOOKUP($A74,Input!$A$49:$B$61,2,FALSE)="Percentage",AF$70,IF(VLOOKUP($A74,Input!$A$49:$B$61,2,FALSE)="Fixed","Fixed",(AE$70)))</f>
        <v>47.38</v>
      </c>
      <c r="AF74" s="14">
        <f t="shared" si="67"/>
        <v>0</v>
      </c>
      <c r="AH74" s="96">
        <f>INDEX(Input!$C$49:$BJ$61,MATCH($A74,Input!$A$49:$A$61,0),MATCH(AH$61,Input!$C$48:$BJ$48,0))</f>
        <v>0</v>
      </c>
      <c r="AI74" s="23">
        <f>IF(VLOOKUP($A74,Input!$A$49:$B$61,2,FALSE)="Percentage",AJ$70,IF(VLOOKUP($A74,Input!$A$49:$B$61,2,FALSE)="Fixed","Fixed",(AI$70)))</f>
        <v>47.38</v>
      </c>
      <c r="AJ74" s="14">
        <f t="shared" si="68"/>
        <v>0</v>
      </c>
      <c r="AL74" s="96">
        <f>INDEX(Input!$C$49:$BJ$61,MATCH($A74,Input!$A$49:$A$61,0),MATCH(AL$61,Input!$C$48:$BJ$48,0))</f>
        <v>0</v>
      </c>
      <c r="AM74" s="23">
        <f>IF(VLOOKUP($A74,Input!$A$49:$B$61,2,FALSE)="Percentage",AN$70,IF(VLOOKUP($A74,Input!$A$49:$B$61,2,FALSE)="Fixed","Fixed",(AM$70)))</f>
        <v>47.38</v>
      </c>
      <c r="AN74" s="14">
        <f t="shared" si="69"/>
        <v>0</v>
      </c>
      <c r="AP74" s="96">
        <f>INDEX(Input!$C$49:$BJ$61,MATCH($A74,Input!$A$49:$A$61,0),MATCH(AP$61,Input!$C$48:$BJ$48,0))</f>
        <v>0</v>
      </c>
      <c r="AQ74" s="23">
        <f>IF(VLOOKUP($A74,Input!$A$49:$B$61,2,FALSE)="Percentage",AR$70,IF(VLOOKUP($A74,Input!$A$49:$B$61,2,FALSE)="Fixed","Fixed",(AQ$70)))</f>
        <v>47.38</v>
      </c>
      <c r="AR74" s="14">
        <f t="shared" si="70"/>
        <v>0</v>
      </c>
      <c r="AS74" s="6"/>
      <c r="AT74" s="96">
        <f>INDEX(Input!$C$49:$BJ$61,MATCH($A74,Input!$A$49:$A$61,0),MATCH(AT$61,Input!$C$48:$BJ$48,0))</f>
        <v>0</v>
      </c>
      <c r="AU74" s="23">
        <f>IF(VLOOKUP($A74,Input!$A$49:$B$61,2,FALSE)="Percentage",AV$70,IF(VLOOKUP($A74,Input!$A$49:$B$61,2,FALSE)="Fixed","Fixed",(AU$70)))</f>
        <v>47.38</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0</v>
      </c>
      <c r="C78" s="23">
        <f>IF(VLOOKUP($A78,Input!$A$49:$B$61,2,FALSE)="Percentage",D$70,IF(VLOOKUP($A78,Input!$A$49:$B$61,2,FALSE)="Fixed","Fixed",(C$70)))</f>
        <v>8</v>
      </c>
      <c r="D78" s="14">
        <f t="shared" si="60"/>
        <v>0</v>
      </c>
      <c r="F78" s="96">
        <f>INDEX(Input!$C$49:$BJ$61,MATCH($A78,Input!$A$49:$A$61,0),MATCH(F$61,Input!$C$48:$BJ$48,0))</f>
        <v>0</v>
      </c>
      <c r="G78" s="23">
        <f>IF(VLOOKUP($A78,Input!$A$49:$B$61,2,FALSE)="Percentage",H$70,IF(VLOOKUP($A78,Input!$A$49:$B$61,2,FALSE)="Fixed","Fixed",(G$70)))</f>
        <v>8</v>
      </c>
      <c r="H78" s="14">
        <f t="shared" si="61"/>
        <v>0</v>
      </c>
      <c r="J78" s="96">
        <f>INDEX(Input!$C$49:$BJ$61,MATCH($A78,Input!$A$49:$A$61,0),MATCH(J$61,Input!$C$48:$BJ$48,0))</f>
        <v>0</v>
      </c>
      <c r="K78" s="23">
        <f>IF(VLOOKUP($A78,Input!$A$49:$B$61,2,FALSE)="Percentage",L$70,IF(VLOOKUP($A78,Input!$A$49:$B$61,2,FALSE)="Fixed","Fixed",(K$70)))</f>
        <v>8</v>
      </c>
      <c r="L78" s="14">
        <f t="shared" si="62"/>
        <v>0</v>
      </c>
      <c r="N78" s="96">
        <f>INDEX(Input!$C$49:$BJ$61,MATCH($A78,Input!$A$49:$A$61,0),MATCH(N$61,Input!$C$48:$BJ$48,0))</f>
        <v>0</v>
      </c>
      <c r="O78" s="23">
        <f>IF(VLOOKUP($A78,Input!$A$49:$B$61,2,FALSE)="Percentage",P$70,IF(VLOOKUP($A78,Input!$A$49:$B$61,2,FALSE)="Fixed","Fixed",(O$70)))</f>
        <v>8</v>
      </c>
      <c r="P78" s="14">
        <f t="shared" si="63"/>
        <v>0</v>
      </c>
      <c r="R78" s="96">
        <f>INDEX(Input!$C$49:$BJ$61,MATCH($A78,Input!$A$49:$A$61,0),MATCH(R$61,Input!$C$48:$BJ$48,0))</f>
        <v>0</v>
      </c>
      <c r="S78" s="23">
        <f>IF(VLOOKUP($A78,Input!$A$49:$B$61,2,FALSE)="Percentage",T$70,IF(VLOOKUP($A78,Input!$A$49:$B$61,2,FALSE)="Fixed","Fixed",(S$70)))</f>
        <v>8</v>
      </c>
      <c r="T78" s="14">
        <f t="shared" si="64"/>
        <v>0</v>
      </c>
      <c r="V78" s="96">
        <f>INDEX(Input!$C$49:$BJ$61,MATCH($A78,Input!$A$49:$A$61,0),MATCH(V$61,Input!$C$48:$BJ$48,0))</f>
        <v>0</v>
      </c>
      <c r="W78" s="23">
        <f>IF(VLOOKUP($A78,Input!$A$49:$B$61,2,FALSE)="Percentage",X$70,IF(VLOOKUP($A78,Input!$A$49:$B$61,2,FALSE)="Fixed","Fixed",(W$70)))</f>
        <v>8</v>
      </c>
      <c r="X78" s="14">
        <f t="shared" si="65"/>
        <v>0</v>
      </c>
      <c r="Z78" s="96">
        <f>INDEX(Input!$C$49:$BJ$61,MATCH($A78,Input!$A$49:$A$61,0),MATCH(Z$61,Input!$C$48:$BJ$48,0))</f>
        <v>0</v>
      </c>
      <c r="AA78" s="23">
        <f>IF(VLOOKUP($A78,Input!$A$49:$B$61,2,FALSE)="Percentage",AB$70,IF(VLOOKUP($A78,Input!$A$49:$B$61,2,FALSE)="Fixed","Fixed",(AA$70)))</f>
        <v>8</v>
      </c>
      <c r="AB78" s="14">
        <f t="shared" si="66"/>
        <v>0</v>
      </c>
      <c r="AD78" s="96">
        <f>INDEX(Input!$C$49:$BJ$61,MATCH($A78,Input!$A$49:$A$61,0),MATCH(AD$61,Input!$C$48:$BJ$48,0))</f>
        <v>0</v>
      </c>
      <c r="AE78" s="23">
        <f>IF(VLOOKUP($A78,Input!$A$49:$B$61,2,FALSE)="Percentage",AF$70,IF(VLOOKUP($A78,Input!$A$49:$B$61,2,FALSE)="Fixed","Fixed",(AE$70)))</f>
        <v>8</v>
      </c>
      <c r="AF78" s="14">
        <f t="shared" si="67"/>
        <v>0</v>
      </c>
      <c r="AH78" s="96">
        <f>INDEX(Input!$C$49:$BJ$61,MATCH($A78,Input!$A$49:$A$61,0),MATCH(AH$61,Input!$C$48:$BJ$48,0))</f>
        <v>0</v>
      </c>
      <c r="AI78" s="23">
        <f>IF(VLOOKUP($A78,Input!$A$49:$B$61,2,FALSE)="Percentage",AJ$70,IF(VLOOKUP($A78,Input!$A$49:$B$61,2,FALSE)="Fixed","Fixed",(AI$70)))</f>
        <v>8</v>
      </c>
      <c r="AJ78" s="14">
        <f t="shared" si="68"/>
        <v>0</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0.4506</v>
      </c>
      <c r="C80" s="23">
        <f>IF(VLOOKUP($A80,Input!$A$49:$B$61,2,FALSE)="Percentage",D$70,IF(VLOOKUP($A80,Input!$A$49:$B$61,2,FALSE)="Fixed","Fixed",(C$70)))</f>
        <v>8</v>
      </c>
      <c r="D80" s="14">
        <f t="shared" si="60"/>
        <v>3.6</v>
      </c>
      <c r="F80" s="96">
        <f>INDEX(Input!$C$49:$BJ$61,MATCH($A80,Input!$A$49:$A$61,0),MATCH(F$61,Input!$C$48:$BJ$48,0))</f>
        <v>0.4506</v>
      </c>
      <c r="G80" s="23">
        <f>IF(VLOOKUP($A80,Input!$A$49:$B$61,2,FALSE)="Percentage",H$70,IF(VLOOKUP($A80,Input!$A$49:$B$61,2,FALSE)="Fixed","Fixed",(G$70)))</f>
        <v>8</v>
      </c>
      <c r="H80" s="14">
        <f t="shared" si="61"/>
        <v>3.6</v>
      </c>
      <c r="J80" s="96">
        <f>INDEX(Input!$C$49:$BJ$61,MATCH($A80,Input!$A$49:$A$61,0),MATCH(J$61,Input!$C$48:$BJ$48,0))</f>
        <v>0.4506</v>
      </c>
      <c r="K80" s="23">
        <f>IF(VLOOKUP($A80,Input!$A$49:$B$61,2,FALSE)="Percentage",L$70,IF(VLOOKUP($A80,Input!$A$49:$B$61,2,FALSE)="Fixed","Fixed",(K$70)))</f>
        <v>8</v>
      </c>
      <c r="L80" s="14">
        <f t="shared" si="62"/>
        <v>3.6</v>
      </c>
      <c r="N80" s="96">
        <f>INDEX(Input!$C$49:$BJ$61,MATCH($A80,Input!$A$49:$A$61,0),MATCH(N$61,Input!$C$48:$BJ$48,0))</f>
        <v>0.4506</v>
      </c>
      <c r="O80" s="23">
        <f>IF(VLOOKUP($A80,Input!$A$49:$B$61,2,FALSE)="Percentage",P$70,IF(VLOOKUP($A80,Input!$A$49:$B$61,2,FALSE)="Fixed","Fixed",(O$70)))</f>
        <v>8</v>
      </c>
      <c r="P80" s="14">
        <f t="shared" si="63"/>
        <v>3.6</v>
      </c>
      <c r="R80" s="96">
        <f>INDEX(Input!$C$49:$BJ$61,MATCH($A80,Input!$A$49:$A$61,0),MATCH(R$61,Input!$C$48:$BJ$48,0))</f>
        <v>0.4506</v>
      </c>
      <c r="S80" s="23">
        <f>IF(VLOOKUP($A80,Input!$A$49:$B$61,2,FALSE)="Percentage",T$70,IF(VLOOKUP($A80,Input!$A$49:$B$61,2,FALSE)="Fixed","Fixed",(S$70)))</f>
        <v>8</v>
      </c>
      <c r="T80" s="14">
        <f t="shared" si="64"/>
        <v>3.6</v>
      </c>
      <c r="V80" s="96">
        <f>INDEX(Input!$C$49:$BJ$61,MATCH($A80,Input!$A$49:$A$61,0),MATCH(V$61,Input!$C$48:$BJ$48,0))</f>
        <v>0.4506</v>
      </c>
      <c r="W80" s="23">
        <f>IF(VLOOKUP($A80,Input!$A$49:$B$61,2,FALSE)="Percentage",X$70,IF(VLOOKUP($A80,Input!$A$49:$B$61,2,FALSE)="Fixed","Fixed",(W$70)))</f>
        <v>8</v>
      </c>
      <c r="X80" s="14">
        <f t="shared" si="65"/>
        <v>3.6</v>
      </c>
      <c r="Z80" s="96">
        <f>INDEX(Input!$C$49:$BJ$61,MATCH($A80,Input!$A$49:$A$61,0),MATCH(Z$61,Input!$C$48:$BJ$48,0))</f>
        <v>0.4506</v>
      </c>
      <c r="AA80" s="23">
        <f>IF(VLOOKUP($A80,Input!$A$49:$B$61,2,FALSE)="Percentage",AB$70,IF(VLOOKUP($A80,Input!$A$49:$B$61,2,FALSE)="Fixed","Fixed",(AA$70)))</f>
        <v>8</v>
      </c>
      <c r="AB80" s="14">
        <f t="shared" si="66"/>
        <v>3.6</v>
      </c>
      <c r="AD80" s="96">
        <f>INDEX(Input!$C$49:$BJ$61,MATCH($A80,Input!$A$49:$A$61,0),MATCH(AD$61,Input!$C$48:$BJ$48,0))</f>
        <v>0.4506</v>
      </c>
      <c r="AE80" s="23">
        <f>IF(VLOOKUP($A80,Input!$A$49:$B$61,2,FALSE)="Percentage",AF$70,IF(VLOOKUP($A80,Input!$A$49:$B$61,2,FALSE)="Fixed","Fixed",(AE$70)))</f>
        <v>8</v>
      </c>
      <c r="AF80" s="14">
        <f t="shared" si="67"/>
        <v>3.6</v>
      </c>
      <c r="AH80" s="96">
        <f>INDEX(Input!$C$49:$BJ$61,MATCH($A80,Input!$A$49:$A$61,0),MATCH(AH$61,Input!$C$48:$BJ$48,0))</f>
        <v>0.4506</v>
      </c>
      <c r="AI80" s="23">
        <f>IF(VLOOKUP($A80,Input!$A$49:$B$61,2,FALSE)="Percentage",AJ$70,IF(VLOOKUP($A80,Input!$A$49:$B$61,2,FALSE)="Fixed","Fixed",(AI$70)))</f>
        <v>8</v>
      </c>
      <c r="AJ80" s="14">
        <f t="shared" si="68"/>
        <v>3.6</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25">
      <c r="A81" s="28" t="str">
        <f>Input!$A57</f>
        <v>General Balancing Account</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8</v>
      </c>
      <c r="D82" s="14">
        <f t="shared" si="60"/>
        <v>0</v>
      </c>
      <c r="F82" s="96">
        <f>INDEX(Input!$C$49:$BJ$61,MATCH($A82,Input!$A$49:$A$61,0),MATCH(F$61,Input!$C$48:$BJ$48,0))</f>
        <v>0</v>
      </c>
      <c r="G82" s="23">
        <f>IF(VLOOKUP($A82,Input!$A$49:$B$61,2,FALSE)="Percentage",H$70,IF(VLOOKUP($A82,Input!$A$49:$B$61,2,FALSE)="Fixed","Fixed",(G$70)))</f>
        <v>8</v>
      </c>
      <c r="H82" s="14">
        <f t="shared" si="61"/>
        <v>0</v>
      </c>
      <c r="J82" s="96">
        <f>INDEX(Input!$C$49:$BJ$61,MATCH($A82,Input!$A$49:$A$61,0),MATCH(J$61,Input!$C$48:$BJ$48,0))</f>
        <v>0</v>
      </c>
      <c r="K82" s="23">
        <f>IF(VLOOKUP($A82,Input!$A$49:$B$61,2,FALSE)="Percentage",L$70,IF(VLOOKUP($A82,Input!$A$49:$B$61,2,FALSE)="Fixed","Fixed",(K$70)))</f>
        <v>8</v>
      </c>
      <c r="L82" s="14">
        <f t="shared" si="62"/>
        <v>0</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8</v>
      </c>
      <c r="D83" s="14">
        <f t="shared" si="60"/>
        <v>0</v>
      </c>
      <c r="F83" s="96">
        <f>INDEX(Input!$C$49:$BJ$61,MATCH($A83,Input!$A$49:$A$61,0),MATCH(F$61,Input!$C$48:$BJ$48,0))</f>
        <v>0</v>
      </c>
      <c r="G83" s="23">
        <f>IF(VLOOKUP($A83,Input!$A$49:$B$61,2,FALSE)="Percentage",H$70,IF(VLOOKUP($A83,Input!$A$49:$B$61,2,FALSE)="Fixed","Fixed",(G$70)))</f>
        <v>8</v>
      </c>
      <c r="H83" s="14">
        <f t="shared" si="61"/>
        <v>0</v>
      </c>
      <c r="J83" s="96">
        <f>INDEX(Input!$C$49:$BJ$61,MATCH($A83,Input!$A$49:$A$61,0),MATCH(J$61,Input!$C$48:$BJ$48,0))</f>
        <v>0</v>
      </c>
      <c r="K83" s="23">
        <f>IF(VLOOKUP($A83,Input!$A$49:$B$61,2,FALSE)="Percentage",L$70,IF(VLOOKUP($A83,Input!$A$49:$B$61,2,FALSE)="Fixed","Fixed",(K$70)))</f>
        <v>8</v>
      </c>
      <c r="L83" s="14">
        <f t="shared" si="62"/>
        <v>0</v>
      </c>
      <c r="N83" s="96">
        <f>INDEX(Input!$C$49:$BJ$61,MATCH($A83,Input!$A$49:$A$61,0),MATCH(N$61,Input!$C$48:$BJ$48,0))</f>
        <v>0</v>
      </c>
      <c r="O83" s="23">
        <f>IF(VLOOKUP($A83,Input!$A$49:$B$61,2,FALSE)="Percentage",P$70,IF(VLOOKUP($A83,Input!$A$49:$B$61,2,FALSE)="Fixed","Fixed",(O$70)))</f>
        <v>8</v>
      </c>
      <c r="P83" s="14">
        <f t="shared" si="63"/>
        <v>0</v>
      </c>
      <c r="R83" s="96">
        <f>INDEX(Input!$C$49:$BJ$61,MATCH($A83,Input!$A$49:$A$61,0),MATCH(R$61,Input!$C$48:$BJ$48,0))</f>
        <v>0</v>
      </c>
      <c r="S83" s="23">
        <f>IF(VLOOKUP($A83,Input!$A$49:$B$61,2,FALSE)="Percentage",T$70,IF(VLOOKUP($A83,Input!$A$49:$B$61,2,FALSE)="Fixed","Fixed",(S$70)))</f>
        <v>8</v>
      </c>
      <c r="T83" s="14">
        <f t="shared" si="64"/>
        <v>0</v>
      </c>
      <c r="V83" s="96">
        <f>INDEX(Input!$C$49:$BJ$61,MATCH($A83,Input!$A$49:$A$61,0),MATCH(V$61,Input!$C$48:$BJ$48,0))</f>
        <v>0</v>
      </c>
      <c r="W83" s="23">
        <f>IF(VLOOKUP($A83,Input!$A$49:$B$61,2,FALSE)="Percentage",X$70,IF(VLOOKUP($A83,Input!$A$49:$B$61,2,FALSE)="Fixed","Fixed",(W$70)))</f>
        <v>8</v>
      </c>
      <c r="X83" s="14">
        <f t="shared" si="65"/>
        <v>0</v>
      </c>
      <c r="Z83" s="96">
        <f>INDEX(Input!$C$49:$BJ$61,MATCH($A83,Input!$A$49:$A$61,0),MATCH(Z$61,Input!$C$48:$BJ$48,0))</f>
        <v>0</v>
      </c>
      <c r="AA83" s="23">
        <f>IF(VLOOKUP($A83,Input!$A$49:$B$61,2,FALSE)="Percentage",AB$70,IF(VLOOKUP($A83,Input!$A$49:$B$61,2,FALSE)="Fixed","Fixed",(AA$70)))</f>
        <v>8</v>
      </c>
      <c r="AB83" s="14">
        <f t="shared" si="66"/>
        <v>0</v>
      </c>
      <c r="AD83" s="96">
        <f>INDEX(Input!$C$49:$BJ$61,MATCH($A83,Input!$A$49:$A$61,0),MATCH(AD$61,Input!$C$48:$BJ$48,0))</f>
        <v>0</v>
      </c>
      <c r="AE83" s="23">
        <f>IF(VLOOKUP($A83,Input!$A$49:$B$61,2,FALSE)="Percentage",AF$70,IF(VLOOKUP($A83,Input!$A$49:$B$61,2,FALSE)="Fixed","Fixed",(AE$70)))</f>
        <v>8</v>
      </c>
      <c r="AF83" s="14">
        <f t="shared" si="67"/>
        <v>0</v>
      </c>
      <c r="AH83" s="96">
        <f>INDEX(Input!$C$49:$BJ$61,MATCH($A83,Input!$A$49:$A$61,0),MATCH(AH$61,Input!$C$48:$BJ$48,0))</f>
        <v>0</v>
      </c>
      <c r="AI83" s="23">
        <f>IF(VLOOKUP($A83,Input!$A$49:$B$61,2,FALSE)="Percentage",AJ$70,IF(VLOOKUP($A83,Input!$A$49:$B$61,2,FALSE)="Fixed","Fixed",(AI$70)))</f>
        <v>8</v>
      </c>
      <c r="AJ83" s="14">
        <f t="shared" si="68"/>
        <v>0</v>
      </c>
      <c r="AL83" s="96">
        <f>INDEX(Input!$C$49:$BJ$61,MATCH($A83,Input!$A$49:$A$61,0),MATCH(AL$61,Input!$C$48:$BJ$48,0))</f>
        <v>0</v>
      </c>
      <c r="AM83" s="23">
        <f>IF(VLOOKUP($A83,Input!$A$49:$B$61,2,FALSE)="Percentage",AN$70,IF(VLOOKUP($A83,Input!$A$49:$B$61,2,FALSE)="Fixed","Fixed",(AM$70)))</f>
        <v>8</v>
      </c>
      <c r="AN83" s="14">
        <f t="shared" si="69"/>
        <v>0</v>
      </c>
      <c r="AP83" s="96">
        <f>INDEX(Input!$C$49:$BJ$61,MATCH($A83,Input!$A$49:$A$61,0),MATCH(AP$61,Input!$C$48:$BJ$48,0))</f>
        <v>0</v>
      </c>
      <c r="AQ83" s="23">
        <f>IF(VLOOKUP($A83,Input!$A$49:$B$61,2,FALSE)="Percentage",AR$70,IF(VLOOKUP($A83,Input!$A$49:$B$61,2,FALSE)="Fixed","Fixed",(AQ$70)))</f>
        <v>8</v>
      </c>
      <c r="AR83" s="14">
        <f t="shared" si="70"/>
        <v>0</v>
      </c>
      <c r="AS83" s="6"/>
      <c r="AT83" s="96">
        <f>INDEX(Input!$C$49:$BJ$61,MATCH($A83,Input!$A$49:$A$61,0),MATCH(AT$61,Input!$C$48:$BJ$48,0))</f>
        <v>0</v>
      </c>
      <c r="AU83" s="23">
        <f>IF(VLOOKUP($A83,Input!$A$49:$B$61,2,FALSE)="Percentage",AV$70,IF(VLOOKUP($A83,Input!$A$49:$B$61,2,FALSE)="Fixed","Fixed",(AU$70)))</f>
        <v>8</v>
      </c>
      <c r="AV83" s="14">
        <f t="shared" si="71"/>
        <v>0</v>
      </c>
    </row>
    <row r="84" spans="1:48" x14ac:dyDescent="0.25">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8</v>
      </c>
      <c r="D85" s="14">
        <f t="shared" si="60"/>
        <v>0</v>
      </c>
      <c r="F85" s="96">
        <f>INDEX(Input!$C$49:$BJ$61,MATCH($A85,Input!$A$49:$A$61,0),MATCH(F$61,Input!$C$48:$BJ$48,0))</f>
        <v>0</v>
      </c>
      <c r="G85" s="23">
        <f>IF(VLOOKUP($A85,Input!$A$49:$B$61,2,FALSE)="Percentage",H$70,IF(VLOOKUP($A85,Input!$A$49:$B$61,2,FALSE)="Fixed","Fixed",(G$70)))</f>
        <v>8</v>
      </c>
      <c r="H85" s="14">
        <f t="shared" si="61"/>
        <v>0</v>
      </c>
      <c r="J85" s="96">
        <f>INDEX(Input!$C$49:$BJ$61,MATCH($A85,Input!$A$49:$A$61,0),MATCH(J$61,Input!$C$48:$BJ$48,0))</f>
        <v>0</v>
      </c>
      <c r="K85" s="23">
        <f>IF(VLOOKUP($A85,Input!$A$49:$B$61,2,FALSE)="Percentage",L$70,IF(VLOOKUP($A85,Input!$A$49:$B$61,2,FALSE)="Fixed","Fixed",(K$70)))</f>
        <v>8</v>
      </c>
      <c r="L85" s="14">
        <f t="shared" si="62"/>
        <v>0</v>
      </c>
      <c r="N85" s="96">
        <f>INDEX(Input!$C$49:$BJ$61,MATCH($A85,Input!$A$49:$A$61,0),MATCH(N$61,Input!$C$48:$BJ$48,0))</f>
        <v>0</v>
      </c>
      <c r="O85" s="23">
        <f>IF(VLOOKUP($A85,Input!$A$49:$B$61,2,FALSE)="Percentage",P$70,IF(VLOOKUP($A85,Input!$A$49:$B$61,2,FALSE)="Fixed","Fixed",(O$70)))</f>
        <v>8</v>
      </c>
      <c r="P85" s="14">
        <f t="shared" si="63"/>
        <v>0</v>
      </c>
      <c r="R85" s="96">
        <f>INDEX(Input!$C$49:$BJ$61,MATCH($A85,Input!$A$49:$A$61,0),MATCH(R$61,Input!$C$48:$BJ$48,0))</f>
        <v>0</v>
      </c>
      <c r="S85" s="23">
        <f>IF(VLOOKUP($A85,Input!$A$49:$B$61,2,FALSE)="Percentage",T$70,IF(VLOOKUP($A85,Input!$A$49:$B$61,2,FALSE)="Fixed","Fixed",(S$70)))</f>
        <v>8</v>
      </c>
      <c r="T85" s="14">
        <f t="shared" si="64"/>
        <v>0</v>
      </c>
      <c r="V85" s="96">
        <f>INDEX(Input!$C$49:$BJ$61,MATCH($A85,Input!$A$49:$A$61,0),MATCH(V$61,Input!$C$48:$BJ$48,0))</f>
        <v>0</v>
      </c>
      <c r="W85" s="23">
        <f>IF(VLOOKUP($A85,Input!$A$49:$B$61,2,FALSE)="Percentage",X$70,IF(VLOOKUP($A85,Input!$A$49:$B$61,2,FALSE)="Fixed","Fixed",(W$70)))</f>
        <v>8</v>
      </c>
      <c r="X85" s="14">
        <f t="shared" si="65"/>
        <v>0</v>
      </c>
      <c r="Z85" s="96">
        <f>INDEX(Input!$C$49:$BJ$61,MATCH($A85,Input!$A$49:$A$61,0),MATCH(Z$61,Input!$C$48:$BJ$48,0))</f>
        <v>0</v>
      </c>
      <c r="AA85" s="23">
        <f>IF(VLOOKUP($A85,Input!$A$49:$B$61,2,FALSE)="Percentage",AB$70,IF(VLOOKUP($A85,Input!$A$49:$B$61,2,FALSE)="Fixed","Fixed",(AA$70)))</f>
        <v>8</v>
      </c>
      <c r="AB85" s="14">
        <f t="shared" si="66"/>
        <v>0</v>
      </c>
      <c r="AD85" s="96">
        <f>INDEX(Input!$C$49:$BJ$61,MATCH($A85,Input!$A$49:$A$61,0),MATCH(AD$61,Input!$C$48:$BJ$48,0))</f>
        <v>0</v>
      </c>
      <c r="AE85" s="23">
        <f>IF(VLOOKUP($A85,Input!$A$49:$B$61,2,FALSE)="Percentage",AF$70,IF(VLOOKUP($A85,Input!$A$49:$B$61,2,FALSE)="Fixed","Fixed",(AE$70)))</f>
        <v>8</v>
      </c>
      <c r="AF85" s="14">
        <f t="shared" si="67"/>
        <v>0</v>
      </c>
      <c r="AH85" s="96">
        <f>INDEX(Input!$C$49:$BJ$61,MATCH($A85,Input!$A$49:$A$61,0),MATCH(AH$61,Input!$C$48:$BJ$48,0))</f>
        <v>0</v>
      </c>
      <c r="AI85" s="23">
        <f>IF(VLOOKUP($A85,Input!$A$49:$B$61,2,FALSE)="Percentage",AJ$70,IF(VLOOKUP($A85,Input!$A$49:$B$61,2,FALSE)="Fixed","Fixed",(AI$70)))</f>
        <v>8</v>
      </c>
      <c r="AJ85" s="14">
        <f t="shared" si="68"/>
        <v>0</v>
      </c>
      <c r="AL85" s="96">
        <f>INDEX(Input!$C$49:$BJ$61,MATCH($A85,Input!$A$49:$A$61,0),MATCH(AL$61,Input!$C$48:$BJ$48,0))</f>
        <v>0</v>
      </c>
      <c r="AM85" s="23">
        <f>IF(VLOOKUP($A85,Input!$A$49:$B$61,2,FALSE)="Percentage",AN$70,IF(VLOOKUP($A85,Input!$A$49:$B$61,2,FALSE)="Fixed","Fixed",(AM$70)))</f>
        <v>8</v>
      </c>
      <c r="AN85" s="14">
        <f t="shared" si="69"/>
        <v>0</v>
      </c>
      <c r="AP85" s="96">
        <f>INDEX(Input!$C$49:$BJ$61,MATCH($A85,Input!$A$49:$A$61,0),MATCH(AP$61,Input!$C$48:$BJ$48,0))</f>
        <v>0</v>
      </c>
      <c r="AQ85" s="23">
        <f>IF(VLOOKUP($A85,Input!$A$49:$B$61,2,FALSE)="Percentage",AR$70,IF(VLOOKUP($A85,Input!$A$49:$B$61,2,FALSE)="Fixed","Fixed",(AQ$70)))</f>
        <v>8</v>
      </c>
      <c r="AR85" s="14">
        <f t="shared" si="70"/>
        <v>0</v>
      </c>
      <c r="AS85" s="6"/>
      <c r="AT85" s="96">
        <f>INDEX(Input!$C$49:$BJ$61,MATCH($A85,Input!$A$49:$A$61,0),MATCH(AT$61,Input!$C$48:$BJ$48,0))</f>
        <v>0</v>
      </c>
      <c r="AU85" s="23">
        <f>IF(VLOOKUP($A85,Input!$A$49:$B$61,2,FALSE)="Percentage",AV$70,IF(VLOOKUP($A85,Input!$A$49:$B$61,2,FALSE)="Fixed","Fixed",(AU$70)))</f>
        <v>8</v>
      </c>
      <c r="AV85" s="14">
        <f t="shared" si="71"/>
        <v>0</v>
      </c>
    </row>
    <row r="86" spans="1:48" x14ac:dyDescent="0.25">
      <c r="A86" t="s">
        <v>25</v>
      </c>
      <c r="B86" s="13"/>
      <c r="D86" s="19">
        <f>SUM(D73:D85)</f>
        <v>-14.13</v>
      </c>
      <c r="F86" s="13"/>
      <c r="H86" s="19">
        <f>SUM(H73:H85)</f>
        <v>-14.13</v>
      </c>
      <c r="J86" s="13"/>
      <c r="L86" s="19">
        <f>SUM(L73:L85)</f>
        <v>-14.13</v>
      </c>
      <c r="N86" s="13"/>
      <c r="P86" s="19">
        <f>SUM(P73:P85)</f>
        <v>-14.13</v>
      </c>
      <c r="R86" s="13"/>
      <c r="T86" s="19">
        <f>SUM(T73:T85)</f>
        <v>-14.13</v>
      </c>
      <c r="V86" s="13"/>
      <c r="X86" s="19">
        <f>SUM(X73:X85)</f>
        <v>-14.13</v>
      </c>
      <c r="Z86" s="13"/>
      <c r="AB86" s="19">
        <f>SUM(AB73:AB85)</f>
        <v>-14.13</v>
      </c>
      <c r="AD86" s="13"/>
      <c r="AF86" s="19">
        <f>SUM(AF73:AF85)</f>
        <v>-14.13</v>
      </c>
      <c r="AH86" s="13"/>
      <c r="AJ86" s="19">
        <f>SUM(AJ73:AJ85)</f>
        <v>-14.13</v>
      </c>
      <c r="AL86" s="13"/>
      <c r="AN86" s="19">
        <f>SUM(AN73:AN85)</f>
        <v>-17.73</v>
      </c>
      <c r="AP86" s="13"/>
      <c r="AR86" s="19">
        <f>SUM(AR73:AR85)</f>
        <v>-17.73</v>
      </c>
      <c r="AS86" s="13"/>
      <c r="AT86" s="13"/>
      <c r="AU86" s="43"/>
      <c r="AV86" s="19">
        <f>SUM(AV73:AV85)</f>
        <v>-17.73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33.25</v>
      </c>
      <c r="D89" s="14">
        <f>ROUND(B89*C89,2)</f>
        <v>0.23</v>
      </c>
      <c r="F89" s="22" cm="1">
        <f t="array" ref="F89">SUMPRODUCT(($A89=Input!$A$64:$A$69)*(F$13=Input!$B$63:$BI$63)*(Input!$B$64:$BI$69))</f>
        <v>6.7999999999999996E-3</v>
      </c>
      <c r="G89" s="6">
        <f>H86+H70</f>
        <v>33.25</v>
      </c>
      <c r="H89" s="14">
        <f>ROUND(F89*G89,2)</f>
        <v>0.23</v>
      </c>
      <c r="J89" s="22" cm="1">
        <f t="array" ref="J89">SUMPRODUCT(($A89=Input!$A$64:$A$69)*(J$13=Input!$B$63:$BI$63)*(Input!$B$64:$BI$69))</f>
        <v>6.7999999999999996E-3</v>
      </c>
      <c r="K89" s="6">
        <f>L86+L70</f>
        <v>33.25</v>
      </c>
      <c r="L89" s="14">
        <f>ROUND(J89*K89,2)</f>
        <v>0.23</v>
      </c>
      <c r="N89" s="22" cm="1">
        <f t="array" ref="N89">SUMPRODUCT(($A89=Input!$A$64:$A$69)*(N$13=Input!$B$63:$BI$63)*(Input!$B$64:$BI$69))</f>
        <v>6.7999999999999996E-3</v>
      </c>
      <c r="O89" s="6">
        <f>P86+P70</f>
        <v>33.25</v>
      </c>
      <c r="P89" s="14">
        <f>ROUND(N89*O89,2)</f>
        <v>0.23</v>
      </c>
      <c r="R89" s="22" cm="1">
        <f t="array" ref="R89">SUMPRODUCT(($A89=Input!$A$64:$A$69)*(R$13=Input!$B$63:$BI$63)*(Input!$B$64:$BI$69))</f>
        <v>6.7999999999999996E-3</v>
      </c>
      <c r="S89" s="6">
        <f>T86+T70</f>
        <v>33.25</v>
      </c>
      <c r="T89" s="14">
        <f>ROUND(R89*S89,2)</f>
        <v>0.23</v>
      </c>
      <c r="V89" s="22" cm="1">
        <f t="array" ref="V89">SUMPRODUCT(($A89=Input!$A$64:$A$69)*(V$13=Input!$B$63:$BI$63)*(Input!$B$64:$BI$69))</f>
        <v>6.7999999999999996E-3</v>
      </c>
      <c r="W89" s="6">
        <f>X86+X70</f>
        <v>33.25</v>
      </c>
      <c r="X89" s="14">
        <f>ROUND(V89*W89,2)</f>
        <v>0.23</v>
      </c>
      <c r="Z89" s="22" cm="1">
        <f t="array" ref="Z89">SUMPRODUCT(($A89=Input!$A$64:$A$69)*(Z$13=Input!$B$63:$BI$63)*(Input!$B$64:$BI$69))</f>
        <v>6.7999999999999996E-3</v>
      </c>
      <c r="AA89" s="6">
        <f>AB86+AB70</f>
        <v>33.25</v>
      </c>
      <c r="AB89" s="14">
        <f>ROUND(Z89*AA89,2)</f>
        <v>0.23</v>
      </c>
      <c r="AD89" s="22" cm="1">
        <f t="array" ref="AD89">SUMPRODUCT(($A89=Input!$A$64:$A$69)*(AD$13=Input!$B$63:$BI$63)*(Input!$B$64:$BI$69))</f>
        <v>6.7999999999999996E-3</v>
      </c>
      <c r="AE89" s="6">
        <f>AF86+AF70</f>
        <v>33.25</v>
      </c>
      <c r="AF89" s="14">
        <f>ROUND(AD89*AE89,2)</f>
        <v>0.23</v>
      </c>
      <c r="AH89" s="22" cm="1">
        <f t="array" ref="AH89">SUMPRODUCT(($A89=Input!$A$64:$A$69)*(AH$13=Input!$B$63:$BI$63)*(Input!$B$64:$BI$69))</f>
        <v>6.7999999999999996E-3</v>
      </c>
      <c r="AI89" s="6">
        <f>AJ86+AJ70</f>
        <v>33.25</v>
      </c>
      <c r="AJ89" s="14">
        <f>ROUND(AH89*AI89,2)</f>
        <v>0.23</v>
      </c>
      <c r="AL89" s="22" cm="1">
        <f t="array" ref="AL89">SUMPRODUCT(($A89=Input!$A$64:$A$69)*(AL$13=Input!$B$63:$BI$63)*(Input!$B$64:$BI$69))</f>
        <v>6.7999999999999996E-3</v>
      </c>
      <c r="AM89" s="6">
        <f>AN86+AN70</f>
        <v>29.650000000000002</v>
      </c>
      <c r="AN89" s="14">
        <f>ROUND(AL89*AM89,2)</f>
        <v>0.2</v>
      </c>
      <c r="AP89" s="22" cm="1">
        <f t="array" ref="AP89">SUMPRODUCT(($A89=Input!$A$64:$A$69)*(AP$13=Input!$B$63:$BI$63)*(Input!$B$64:$BI$69))</f>
        <v>6.7999999999999996E-3</v>
      </c>
      <c r="AQ89" s="6">
        <f>AR86+AR70</f>
        <v>29.650000000000002</v>
      </c>
      <c r="AR89" s="14">
        <f>ROUND(AP89*AQ89,2)</f>
        <v>0.2</v>
      </c>
      <c r="AS89" s="6"/>
      <c r="AT89" s="22" cm="1">
        <f t="array" ref="AT89">SUMPRODUCT(($A89=Input!$A$64:$A$69)*(AT$13=Input!$B$63:$BI$63)*(Input!$B$64:$BI$69))</f>
        <v>6.7999999999999996E-3</v>
      </c>
      <c r="AU89" s="6">
        <f>AV86+AV70</f>
        <v>29.650000000000002</v>
      </c>
      <c r="AV89" s="14">
        <f>ROUND(AT89*AU89,2)</f>
        <v>0.2</v>
      </c>
    </row>
    <row r="90" spans="1:48" ht="14.45" hidden="1" customHeight="1" x14ac:dyDescent="0.25">
      <c r="A90">
        <f>+Input!A109</f>
        <v>0</v>
      </c>
      <c r="B90" s="22" cm="1">
        <f t="array" ref="B90">SUMPRODUCT(($A90=Input!$A$64:$A$69)*(B$13=Input!$B$63:$BI$63)*(Input!$B$64:$BI$69))</f>
        <v>0</v>
      </c>
      <c r="C90" s="6">
        <f>C89</f>
        <v>33.25</v>
      </c>
      <c r="D90" s="14">
        <f t="shared" ref="D90:D94" si="72">ROUND(B90*C90,2)</f>
        <v>0</v>
      </c>
      <c r="F90" s="22" cm="1">
        <f t="array" ref="F90">SUMPRODUCT(($A90=Input!$A$64:$A$69)*(F$13=Input!$B$63:$BI$63)*(Input!$B$64:$BI$69))</f>
        <v>0</v>
      </c>
      <c r="G90" s="6">
        <f>G89</f>
        <v>33.25</v>
      </c>
      <c r="H90" s="14">
        <f t="shared" ref="H90:H94" si="73">ROUND(F90*G90,2)</f>
        <v>0</v>
      </c>
      <c r="J90" s="22" cm="1">
        <f t="array" ref="J90">SUMPRODUCT(($A90=Input!$A$64:$A$69)*(J$13=Input!$B$63:$BI$63)*(Input!$B$64:$BI$69))</f>
        <v>0</v>
      </c>
      <c r="K90" s="6">
        <f>K89</f>
        <v>33.25</v>
      </c>
      <c r="L90" s="14">
        <f t="shared" ref="L90:L94" si="74">ROUND(J90*K90,2)</f>
        <v>0</v>
      </c>
      <c r="N90" s="22" cm="1">
        <f t="array" ref="N90">SUMPRODUCT(($A90=Input!$A$64:$A$69)*(N$13=Input!$B$63:$BI$63)*(Input!$B$64:$BI$69))</f>
        <v>0</v>
      </c>
      <c r="O90" s="6">
        <f>O89</f>
        <v>33.25</v>
      </c>
      <c r="P90" s="14">
        <f t="shared" ref="P90:P94" si="75">ROUND(N90*O90,2)</f>
        <v>0</v>
      </c>
      <c r="R90" s="22" cm="1">
        <f t="array" ref="R90">SUMPRODUCT(($A90=Input!$A$64:$A$69)*(R$13=Input!$B$63:$BI$63)*(Input!$B$64:$BI$69))</f>
        <v>0</v>
      </c>
      <c r="S90" s="6">
        <f>S89</f>
        <v>33.25</v>
      </c>
      <c r="T90" s="14">
        <f t="shared" ref="T90:T94" si="76">ROUND(R90*S90,2)</f>
        <v>0</v>
      </c>
      <c r="V90" s="22" cm="1">
        <f t="array" ref="V90">SUMPRODUCT(($A90=Input!$A$64:$A$69)*(V$13=Input!$B$63:$BI$63)*(Input!$B$64:$BI$69))</f>
        <v>0</v>
      </c>
      <c r="W90" s="6">
        <f>W89</f>
        <v>33.25</v>
      </c>
      <c r="X90" s="14">
        <f t="shared" ref="X90:X94" si="77">ROUND(V90*W90,2)</f>
        <v>0</v>
      </c>
      <c r="Z90" s="22" cm="1">
        <f t="array" ref="Z90">SUMPRODUCT(($A90=Input!$A$64:$A$69)*(Z$13=Input!$B$63:$BI$63)*(Input!$B$64:$BI$69))</f>
        <v>0</v>
      </c>
      <c r="AA90" s="6">
        <f>AA89</f>
        <v>33.25</v>
      </c>
      <c r="AB90" s="14">
        <f t="shared" ref="AB90:AB94" si="78">ROUND(Z90*AA90,2)</f>
        <v>0</v>
      </c>
      <c r="AD90" s="22" cm="1">
        <f t="array" ref="AD90">SUMPRODUCT(($A90=Input!$A$64:$A$69)*(AD$13=Input!$B$63:$BI$63)*(Input!$B$64:$BI$69))</f>
        <v>0</v>
      </c>
      <c r="AE90" s="6">
        <f>AE89</f>
        <v>33.25</v>
      </c>
      <c r="AF90" s="14">
        <f t="shared" ref="AF90:AF94" si="79">ROUND(AD90*AE90,2)</f>
        <v>0</v>
      </c>
      <c r="AH90" s="22" cm="1">
        <f t="array" ref="AH90">SUMPRODUCT(($A90=Input!$A$64:$A$69)*(AH$13=Input!$B$63:$BI$63)*(Input!$B$64:$BI$69))</f>
        <v>0</v>
      </c>
      <c r="AI90" s="6">
        <f>AI89</f>
        <v>33.25</v>
      </c>
      <c r="AJ90" s="14">
        <f t="shared" ref="AJ90:AJ94" si="80">ROUND(AH90*AI90,2)</f>
        <v>0</v>
      </c>
      <c r="AL90" s="22" cm="1">
        <f t="array" ref="AL90">SUMPRODUCT(($A90=Input!$A$64:$A$69)*(AL$13=Input!$B$63:$BI$63)*(Input!$B$64:$BI$69))</f>
        <v>0</v>
      </c>
      <c r="AM90" s="6">
        <f>AM89</f>
        <v>29.650000000000002</v>
      </c>
      <c r="AN90" s="14">
        <f t="shared" ref="AN90:AN94" si="81">ROUND(AL90*AM90,2)</f>
        <v>0</v>
      </c>
      <c r="AP90" s="22" cm="1">
        <f t="array" ref="AP90">SUMPRODUCT(($A90=Input!$A$64:$A$69)*(AP$13=Input!$B$63:$BI$63)*(Input!$B$64:$BI$69))</f>
        <v>0</v>
      </c>
      <c r="AQ90" s="6">
        <f>AQ89</f>
        <v>29.650000000000002</v>
      </c>
      <c r="AR90" s="14">
        <f t="shared" ref="AR90:AR94" si="82">ROUND(AP90*AQ90,2)</f>
        <v>0</v>
      </c>
      <c r="AT90" s="22" cm="1">
        <f t="array" ref="AT90">SUMPRODUCT(($A90=Input!$A$64:$A$69)*(AT$13=Input!$B$63:$BI$63)*(Input!$B$64:$BI$69))</f>
        <v>0</v>
      </c>
      <c r="AU90" s="6">
        <f>AU89</f>
        <v>29.650000000000002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33.25</v>
      </c>
      <c r="D91" s="14">
        <f t="shared" si="72"/>
        <v>0</v>
      </c>
      <c r="F91" s="22" cm="1">
        <f t="array" ref="F91">SUMPRODUCT(($A91=Input!$A$64:$A$69)*(F$13=Input!$B$63:$BI$63)*(Input!$B$64:$BI$69))</f>
        <v>0</v>
      </c>
      <c r="G91" s="6">
        <f t="shared" ref="G91:G94" si="85">G90</f>
        <v>33.25</v>
      </c>
      <c r="H91" s="14">
        <f t="shared" si="73"/>
        <v>0</v>
      </c>
      <c r="J91" s="22" cm="1">
        <f t="array" ref="J91">SUMPRODUCT(($A91=Input!$A$64:$A$69)*(J$13=Input!$B$63:$BI$63)*(Input!$B$64:$BI$69))</f>
        <v>0</v>
      </c>
      <c r="K91" s="6">
        <f t="shared" ref="K91:K94" si="86">K90</f>
        <v>33.25</v>
      </c>
      <c r="L91" s="14">
        <f t="shared" si="74"/>
        <v>0</v>
      </c>
      <c r="N91" s="22" cm="1">
        <f t="array" ref="N91">SUMPRODUCT(($A91=Input!$A$64:$A$69)*(N$13=Input!$B$63:$BI$63)*(Input!$B$64:$BI$69))</f>
        <v>0</v>
      </c>
      <c r="O91" s="6">
        <f t="shared" ref="O91:O94" si="87">O90</f>
        <v>33.25</v>
      </c>
      <c r="P91" s="14">
        <f t="shared" si="75"/>
        <v>0</v>
      </c>
      <c r="R91" s="22" cm="1">
        <f t="array" ref="R91">SUMPRODUCT(($A91=Input!$A$64:$A$69)*(R$13=Input!$B$63:$BI$63)*(Input!$B$64:$BI$69))</f>
        <v>0</v>
      </c>
      <c r="S91" s="6">
        <f t="shared" ref="S91:S94" si="88">S90</f>
        <v>33.25</v>
      </c>
      <c r="T91" s="14">
        <f t="shared" si="76"/>
        <v>0</v>
      </c>
      <c r="V91" s="22" cm="1">
        <f t="array" ref="V91">SUMPRODUCT(($A91=Input!$A$64:$A$69)*(V$13=Input!$B$63:$BI$63)*(Input!$B$64:$BI$69))</f>
        <v>0</v>
      </c>
      <c r="W91" s="6">
        <f t="shared" ref="W91:W94" si="89">W90</f>
        <v>33.25</v>
      </c>
      <c r="X91" s="14">
        <f t="shared" si="77"/>
        <v>0</v>
      </c>
      <c r="Z91" s="22" cm="1">
        <f t="array" ref="Z91">SUMPRODUCT(($A91=Input!$A$64:$A$69)*(Z$13=Input!$B$63:$BI$63)*(Input!$B$64:$BI$69))</f>
        <v>0</v>
      </c>
      <c r="AA91" s="6">
        <f t="shared" ref="AA91:AA94" si="90">AA90</f>
        <v>33.25</v>
      </c>
      <c r="AB91" s="14">
        <f t="shared" si="78"/>
        <v>0</v>
      </c>
      <c r="AD91" s="22" cm="1">
        <f t="array" ref="AD91">SUMPRODUCT(($A91=Input!$A$64:$A$69)*(AD$13=Input!$B$63:$BI$63)*(Input!$B$64:$BI$69))</f>
        <v>0</v>
      </c>
      <c r="AE91" s="6">
        <f t="shared" ref="AE91:AE94" si="91">AE90</f>
        <v>33.25</v>
      </c>
      <c r="AF91" s="14">
        <f t="shared" si="79"/>
        <v>0</v>
      </c>
      <c r="AH91" s="22" cm="1">
        <f t="array" ref="AH91">SUMPRODUCT(($A91=Input!$A$64:$A$69)*(AH$13=Input!$B$63:$BI$63)*(Input!$B$64:$BI$69))</f>
        <v>0</v>
      </c>
      <c r="AI91" s="6">
        <f t="shared" ref="AI91:AI94" si="92">AI90</f>
        <v>33.25</v>
      </c>
      <c r="AJ91" s="14">
        <f t="shared" si="80"/>
        <v>0</v>
      </c>
      <c r="AL91" s="22" cm="1">
        <f t="array" ref="AL91">SUMPRODUCT(($A91=Input!$A$64:$A$69)*(AL$13=Input!$B$63:$BI$63)*(Input!$B$64:$BI$69))</f>
        <v>0</v>
      </c>
      <c r="AM91" s="6">
        <f t="shared" ref="AM91:AM94" si="93">AM90</f>
        <v>29.650000000000002</v>
      </c>
      <c r="AN91" s="14">
        <f t="shared" si="81"/>
        <v>0</v>
      </c>
      <c r="AP91" s="22" cm="1">
        <f t="array" ref="AP91">SUMPRODUCT(($A91=Input!$A$64:$A$69)*(AP$13=Input!$B$63:$BI$63)*(Input!$B$64:$BI$69))</f>
        <v>0</v>
      </c>
      <c r="AQ91" s="6">
        <f t="shared" ref="AQ91:AQ94" si="94">AQ90</f>
        <v>29.650000000000002</v>
      </c>
      <c r="AR91" s="14">
        <f t="shared" si="82"/>
        <v>0</v>
      </c>
      <c r="AT91" s="22" cm="1">
        <f t="array" ref="AT91">SUMPRODUCT(($A91=Input!$A$64:$A$69)*(AT$13=Input!$B$63:$BI$63)*(Input!$B$64:$BI$69))</f>
        <v>0</v>
      </c>
      <c r="AU91" s="6">
        <f t="shared" ref="AU91:AU94" si="95">AU90</f>
        <v>29.650000000000002</v>
      </c>
      <c r="AV91" s="14">
        <f t="shared" si="83"/>
        <v>0</v>
      </c>
    </row>
    <row r="92" spans="1:48" ht="14.45" hidden="1" customHeight="1" x14ac:dyDescent="0.25">
      <c r="A92">
        <f>+Input!A111</f>
        <v>0</v>
      </c>
      <c r="B92" s="22" cm="1">
        <f t="array" ref="B92">SUMPRODUCT(($A92=Input!$A$64:$A$69)*(B$13=Input!$B$63:$BI$63)*(Input!$B$64:$BI$69))</f>
        <v>0</v>
      </c>
      <c r="C92" s="6">
        <f t="shared" si="84"/>
        <v>33.25</v>
      </c>
      <c r="D92" s="14">
        <f t="shared" si="72"/>
        <v>0</v>
      </c>
      <c r="F92" s="22" cm="1">
        <f t="array" ref="F92">SUMPRODUCT(($A92=Input!$A$64:$A$69)*(F$13=Input!$B$63:$BI$63)*(Input!$B$64:$BI$69))</f>
        <v>0</v>
      </c>
      <c r="G92" s="6">
        <f t="shared" si="85"/>
        <v>33.25</v>
      </c>
      <c r="H92" s="14">
        <f t="shared" si="73"/>
        <v>0</v>
      </c>
      <c r="J92" s="22" cm="1">
        <f t="array" ref="J92">SUMPRODUCT(($A92=Input!$A$64:$A$69)*(J$13=Input!$B$63:$BI$63)*(Input!$B$64:$BI$69))</f>
        <v>0</v>
      </c>
      <c r="K92" s="6">
        <f t="shared" si="86"/>
        <v>33.25</v>
      </c>
      <c r="L92" s="14">
        <f t="shared" si="74"/>
        <v>0</v>
      </c>
      <c r="N92" s="22" cm="1">
        <f t="array" ref="N92">SUMPRODUCT(($A92=Input!$A$64:$A$69)*(N$13=Input!$B$63:$BI$63)*(Input!$B$64:$BI$69))</f>
        <v>0</v>
      </c>
      <c r="O92" s="6">
        <f t="shared" si="87"/>
        <v>33.25</v>
      </c>
      <c r="P92" s="14">
        <f t="shared" si="75"/>
        <v>0</v>
      </c>
      <c r="R92" s="22" cm="1">
        <f t="array" ref="R92">SUMPRODUCT(($A92=Input!$A$64:$A$69)*(R$13=Input!$B$63:$BI$63)*(Input!$B$64:$BI$69))</f>
        <v>0</v>
      </c>
      <c r="S92" s="6">
        <f t="shared" si="88"/>
        <v>33.25</v>
      </c>
      <c r="T92" s="14">
        <f t="shared" si="76"/>
        <v>0</v>
      </c>
      <c r="V92" s="22" cm="1">
        <f t="array" ref="V92">SUMPRODUCT(($A92=Input!$A$64:$A$69)*(V$13=Input!$B$63:$BI$63)*(Input!$B$64:$BI$69))</f>
        <v>0</v>
      </c>
      <c r="W92" s="6">
        <f t="shared" si="89"/>
        <v>33.25</v>
      </c>
      <c r="X92" s="14">
        <f t="shared" si="77"/>
        <v>0</v>
      </c>
      <c r="Z92" s="22" cm="1">
        <f t="array" ref="Z92">SUMPRODUCT(($A92=Input!$A$64:$A$69)*(Z$13=Input!$B$63:$BI$63)*(Input!$B$64:$BI$69))</f>
        <v>0</v>
      </c>
      <c r="AA92" s="6">
        <f t="shared" si="90"/>
        <v>33.25</v>
      </c>
      <c r="AB92" s="14">
        <f t="shared" si="78"/>
        <v>0</v>
      </c>
      <c r="AD92" s="22" cm="1">
        <f t="array" ref="AD92">SUMPRODUCT(($A92=Input!$A$64:$A$69)*(AD$13=Input!$B$63:$BI$63)*(Input!$B$64:$BI$69))</f>
        <v>0</v>
      </c>
      <c r="AE92" s="6">
        <f t="shared" si="91"/>
        <v>33.25</v>
      </c>
      <c r="AF92" s="14">
        <f t="shared" si="79"/>
        <v>0</v>
      </c>
      <c r="AH92" s="22" cm="1">
        <f t="array" ref="AH92">SUMPRODUCT(($A92=Input!$A$64:$A$69)*(AH$13=Input!$B$63:$BI$63)*(Input!$B$64:$BI$69))</f>
        <v>0</v>
      </c>
      <c r="AI92" s="6">
        <f t="shared" si="92"/>
        <v>33.25</v>
      </c>
      <c r="AJ92" s="14">
        <f t="shared" si="80"/>
        <v>0</v>
      </c>
      <c r="AL92" s="22" cm="1">
        <f t="array" ref="AL92">SUMPRODUCT(($A92=Input!$A$64:$A$69)*(AL$13=Input!$B$63:$BI$63)*(Input!$B$64:$BI$69))</f>
        <v>0</v>
      </c>
      <c r="AM92" s="6">
        <f t="shared" si="93"/>
        <v>29.650000000000002</v>
      </c>
      <c r="AN92" s="14">
        <f t="shared" si="81"/>
        <v>0</v>
      </c>
      <c r="AP92" s="22" cm="1">
        <f t="array" ref="AP92">SUMPRODUCT(($A92=Input!$A$64:$A$69)*(AP$13=Input!$B$63:$BI$63)*(Input!$B$64:$BI$69))</f>
        <v>0</v>
      </c>
      <c r="AQ92" s="6">
        <f t="shared" si="94"/>
        <v>29.650000000000002</v>
      </c>
      <c r="AR92" s="14">
        <f t="shared" si="82"/>
        <v>0</v>
      </c>
      <c r="AT92" s="22" cm="1">
        <f t="array" ref="AT92">SUMPRODUCT(($A92=Input!$A$64:$A$69)*(AT$13=Input!$B$63:$BI$63)*(Input!$B$64:$BI$69))</f>
        <v>0</v>
      </c>
      <c r="AU92" s="6">
        <f t="shared" si="95"/>
        <v>29.650000000000002</v>
      </c>
      <c r="AV92" s="14">
        <f t="shared" si="83"/>
        <v>0</v>
      </c>
    </row>
    <row r="93" spans="1:48" ht="14.45" hidden="1" customHeight="1" x14ac:dyDescent="0.25">
      <c r="A93">
        <f>+Input!A112</f>
        <v>0</v>
      </c>
      <c r="B93" s="22" cm="1">
        <f t="array" ref="B93">SUMPRODUCT(($A93=Input!$A$64:$A$69)*(B$13=Input!$B$63:$BI$63)*(Input!$B$64:$BI$69))</f>
        <v>0</v>
      </c>
      <c r="C93" s="6">
        <f t="shared" si="84"/>
        <v>33.25</v>
      </c>
      <c r="D93" s="14">
        <f t="shared" si="72"/>
        <v>0</v>
      </c>
      <c r="F93" s="22" cm="1">
        <f t="array" ref="F93">SUMPRODUCT(($A93=Input!$A$64:$A$69)*(F$13=Input!$B$63:$BI$63)*(Input!$B$64:$BI$69))</f>
        <v>0</v>
      </c>
      <c r="G93" s="6">
        <f t="shared" si="85"/>
        <v>33.25</v>
      </c>
      <c r="H93" s="14">
        <f t="shared" si="73"/>
        <v>0</v>
      </c>
      <c r="J93" s="22" cm="1">
        <f t="array" ref="J93">SUMPRODUCT(($A93=Input!$A$64:$A$69)*(J$13=Input!$B$63:$BI$63)*(Input!$B$64:$BI$69))</f>
        <v>0</v>
      </c>
      <c r="K93" s="6">
        <f t="shared" si="86"/>
        <v>33.25</v>
      </c>
      <c r="L93" s="14">
        <f t="shared" si="74"/>
        <v>0</v>
      </c>
      <c r="N93" s="22" cm="1">
        <f t="array" ref="N93">SUMPRODUCT(($A93=Input!$A$64:$A$69)*(N$13=Input!$B$63:$BI$63)*(Input!$B$64:$BI$69))</f>
        <v>0</v>
      </c>
      <c r="O93" s="6">
        <f t="shared" si="87"/>
        <v>33.25</v>
      </c>
      <c r="P93" s="14">
        <f t="shared" si="75"/>
        <v>0</v>
      </c>
      <c r="R93" s="22" cm="1">
        <f t="array" ref="R93">SUMPRODUCT(($A93=Input!$A$64:$A$69)*(R$13=Input!$B$63:$BI$63)*(Input!$B$64:$BI$69))</f>
        <v>0</v>
      </c>
      <c r="S93" s="6">
        <f t="shared" si="88"/>
        <v>33.25</v>
      </c>
      <c r="T93" s="14">
        <f t="shared" si="76"/>
        <v>0</v>
      </c>
      <c r="V93" s="22" cm="1">
        <f t="array" ref="V93">SUMPRODUCT(($A93=Input!$A$64:$A$69)*(V$13=Input!$B$63:$BI$63)*(Input!$B$64:$BI$69))</f>
        <v>0</v>
      </c>
      <c r="W93" s="6">
        <f t="shared" si="89"/>
        <v>33.25</v>
      </c>
      <c r="X93" s="14">
        <f t="shared" si="77"/>
        <v>0</v>
      </c>
      <c r="Z93" s="22" cm="1">
        <f t="array" ref="Z93">SUMPRODUCT(($A93=Input!$A$64:$A$69)*(Z$13=Input!$B$63:$BI$63)*(Input!$B$64:$BI$69))</f>
        <v>0</v>
      </c>
      <c r="AA93" s="6">
        <f t="shared" si="90"/>
        <v>33.25</v>
      </c>
      <c r="AB93" s="14">
        <f t="shared" si="78"/>
        <v>0</v>
      </c>
      <c r="AD93" s="22" cm="1">
        <f t="array" ref="AD93">SUMPRODUCT(($A93=Input!$A$64:$A$69)*(AD$13=Input!$B$63:$BI$63)*(Input!$B$64:$BI$69))</f>
        <v>0</v>
      </c>
      <c r="AE93" s="6">
        <f t="shared" si="91"/>
        <v>33.25</v>
      </c>
      <c r="AF93" s="14">
        <f t="shared" si="79"/>
        <v>0</v>
      </c>
      <c r="AH93" s="22" cm="1">
        <f t="array" ref="AH93">SUMPRODUCT(($A93=Input!$A$64:$A$69)*(AH$13=Input!$B$63:$BI$63)*(Input!$B$64:$BI$69))</f>
        <v>0</v>
      </c>
      <c r="AI93" s="6">
        <f t="shared" si="92"/>
        <v>33.25</v>
      </c>
      <c r="AJ93" s="14">
        <f t="shared" si="80"/>
        <v>0</v>
      </c>
      <c r="AL93" s="22" cm="1">
        <f t="array" ref="AL93">SUMPRODUCT(($A93=Input!$A$64:$A$69)*(AL$13=Input!$B$63:$BI$63)*(Input!$B$64:$BI$69))</f>
        <v>0</v>
      </c>
      <c r="AM93" s="6">
        <f t="shared" si="93"/>
        <v>29.650000000000002</v>
      </c>
      <c r="AN93" s="14">
        <f t="shared" si="81"/>
        <v>0</v>
      </c>
      <c r="AP93" s="22" cm="1">
        <f t="array" ref="AP93">SUMPRODUCT(($A93=Input!$A$64:$A$69)*(AP$13=Input!$B$63:$BI$63)*(Input!$B$64:$BI$69))</f>
        <v>0</v>
      </c>
      <c r="AQ93" s="6">
        <f t="shared" si="94"/>
        <v>29.650000000000002</v>
      </c>
      <c r="AR93" s="14">
        <f t="shared" si="82"/>
        <v>0</v>
      </c>
      <c r="AT93" s="22" cm="1">
        <f t="array" ref="AT93">SUMPRODUCT(($A93=Input!$A$64:$A$69)*(AT$13=Input!$B$63:$BI$63)*(Input!$B$64:$BI$69))</f>
        <v>0</v>
      </c>
      <c r="AU93" s="6">
        <f t="shared" si="95"/>
        <v>29.650000000000002</v>
      </c>
      <c r="AV93" s="14">
        <f t="shared" si="83"/>
        <v>0</v>
      </c>
    </row>
    <row r="94" spans="1:48" ht="14.45" hidden="1" customHeight="1" x14ac:dyDescent="0.25">
      <c r="A94">
        <f>+Input!A113</f>
        <v>0</v>
      </c>
      <c r="B94" s="22" cm="1">
        <f t="array" ref="B94">SUMPRODUCT(($A94=Input!$A$64:$A$69)*(B$13=Input!$B$63:$BI$63)*(Input!$B$64:$BI$69))</f>
        <v>0</v>
      </c>
      <c r="C94" s="6">
        <f t="shared" si="84"/>
        <v>33.25</v>
      </c>
      <c r="D94" s="14">
        <f t="shared" si="72"/>
        <v>0</v>
      </c>
      <c r="F94" s="22" cm="1">
        <f t="array" ref="F94">SUMPRODUCT(($A94=Input!$A$64:$A$69)*(F$13=Input!$B$63:$BI$63)*(Input!$B$64:$BI$69))</f>
        <v>0</v>
      </c>
      <c r="G94" s="6">
        <f t="shared" si="85"/>
        <v>33.25</v>
      </c>
      <c r="H94" s="14">
        <f t="shared" si="73"/>
        <v>0</v>
      </c>
      <c r="J94" s="22" cm="1">
        <f t="array" ref="J94">SUMPRODUCT(($A94=Input!$A$64:$A$69)*(J$13=Input!$B$63:$BI$63)*(Input!$B$64:$BI$69))</f>
        <v>0</v>
      </c>
      <c r="K94" s="6">
        <f t="shared" si="86"/>
        <v>33.25</v>
      </c>
      <c r="L94" s="14">
        <f t="shared" si="74"/>
        <v>0</v>
      </c>
      <c r="N94" s="22" cm="1">
        <f t="array" ref="N94">SUMPRODUCT(($A94=Input!$A$64:$A$69)*(N$13=Input!$B$63:$BI$63)*(Input!$B$64:$BI$69))</f>
        <v>0</v>
      </c>
      <c r="O94" s="6">
        <f t="shared" si="87"/>
        <v>33.25</v>
      </c>
      <c r="P94" s="14">
        <f t="shared" si="75"/>
        <v>0</v>
      </c>
      <c r="R94" s="22" cm="1">
        <f t="array" ref="R94">SUMPRODUCT(($A94=Input!$A$64:$A$69)*(R$13=Input!$B$63:$BI$63)*(Input!$B$64:$BI$69))</f>
        <v>0</v>
      </c>
      <c r="S94" s="6">
        <f t="shared" si="88"/>
        <v>33.25</v>
      </c>
      <c r="T94" s="14">
        <f t="shared" si="76"/>
        <v>0</v>
      </c>
      <c r="V94" s="22" cm="1">
        <f t="array" ref="V94">SUMPRODUCT(($A94=Input!$A$64:$A$69)*(V$13=Input!$B$63:$BI$63)*(Input!$B$64:$BI$69))</f>
        <v>0</v>
      </c>
      <c r="W94" s="6">
        <f t="shared" si="89"/>
        <v>33.25</v>
      </c>
      <c r="X94" s="14">
        <f t="shared" si="77"/>
        <v>0</v>
      </c>
      <c r="Z94" s="22" cm="1">
        <f t="array" ref="Z94">SUMPRODUCT(($A94=Input!$A$64:$A$69)*(Z$13=Input!$B$63:$BI$63)*(Input!$B$64:$BI$69))</f>
        <v>0</v>
      </c>
      <c r="AA94" s="6">
        <f t="shared" si="90"/>
        <v>33.25</v>
      </c>
      <c r="AB94" s="14">
        <f t="shared" si="78"/>
        <v>0</v>
      </c>
      <c r="AD94" s="22" cm="1">
        <f t="array" ref="AD94">SUMPRODUCT(($A94=Input!$A$64:$A$69)*(AD$13=Input!$B$63:$BI$63)*(Input!$B$64:$BI$69))</f>
        <v>0</v>
      </c>
      <c r="AE94" s="6">
        <f t="shared" si="91"/>
        <v>33.25</v>
      </c>
      <c r="AF94" s="14">
        <f t="shared" si="79"/>
        <v>0</v>
      </c>
      <c r="AH94" s="22" cm="1">
        <f t="array" ref="AH94">SUMPRODUCT(($A94=Input!$A$64:$A$69)*(AH$13=Input!$B$63:$BI$63)*(Input!$B$64:$BI$69))</f>
        <v>0</v>
      </c>
      <c r="AI94" s="6">
        <f t="shared" si="92"/>
        <v>33.25</v>
      </c>
      <c r="AJ94" s="14">
        <f t="shared" si="80"/>
        <v>0</v>
      </c>
      <c r="AL94" s="22" cm="1">
        <f t="array" ref="AL94">SUMPRODUCT(($A94=Input!$A$64:$A$69)*(AL$13=Input!$B$63:$BI$63)*(Input!$B$64:$BI$69))</f>
        <v>0</v>
      </c>
      <c r="AM94" s="6">
        <f t="shared" si="93"/>
        <v>29.650000000000002</v>
      </c>
      <c r="AN94" s="14">
        <f t="shared" si="81"/>
        <v>0</v>
      </c>
      <c r="AP94" s="22" cm="1">
        <f t="array" ref="AP94">SUMPRODUCT(($A94=Input!$A$64:$A$69)*(AP$13=Input!$B$63:$BI$63)*(Input!$B$64:$BI$69))</f>
        <v>0</v>
      </c>
      <c r="AQ94" s="6">
        <f t="shared" si="94"/>
        <v>29.650000000000002</v>
      </c>
      <c r="AR94" s="14">
        <f t="shared" si="82"/>
        <v>0</v>
      </c>
      <c r="AT94" s="22" cm="1">
        <f t="array" ref="AT94">SUMPRODUCT(($A94=Input!$A$64:$A$69)*(AT$13=Input!$B$63:$BI$63)*(Input!$B$64:$BI$69))</f>
        <v>0</v>
      </c>
      <c r="AU94" s="6">
        <f t="shared" si="95"/>
        <v>29.650000000000002</v>
      </c>
      <c r="AV94" s="14">
        <f t="shared" si="83"/>
        <v>0</v>
      </c>
    </row>
    <row r="95" spans="1:48" x14ac:dyDescent="0.25">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0.23</v>
      </c>
      <c r="AD95" s="13"/>
      <c r="AF95" s="19">
        <f>SUM(AF89:AF94)</f>
        <v>0.23</v>
      </c>
      <c r="AH95" s="13"/>
      <c r="AJ95" s="19">
        <f>SUM(AJ89:AJ94)</f>
        <v>0.23</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33.479999999999997</v>
      </c>
      <c r="F97" s="20"/>
      <c r="G97" s="21"/>
      <c r="H97" s="24">
        <f>H70+H86+H89</f>
        <v>33.479999999999997</v>
      </c>
      <c r="J97" s="20"/>
      <c r="K97" s="21"/>
      <c r="L97" s="24">
        <f>L70+L86+L89</f>
        <v>33.479999999999997</v>
      </c>
      <c r="N97" s="20"/>
      <c r="O97" s="21"/>
      <c r="P97" s="24">
        <f>P70+P86+P89</f>
        <v>33.479999999999997</v>
      </c>
      <c r="R97" s="20"/>
      <c r="S97" s="21"/>
      <c r="T97" s="24">
        <f>T70+T86+T89</f>
        <v>33.479999999999997</v>
      </c>
      <c r="V97" s="20"/>
      <c r="W97" s="21"/>
      <c r="X97" s="24">
        <f>X70+X86+X89</f>
        <v>33.479999999999997</v>
      </c>
      <c r="Z97" s="20"/>
      <c r="AA97" s="21"/>
      <c r="AB97" s="24">
        <f>AB70+AB86+AB89</f>
        <v>33.479999999999997</v>
      </c>
      <c r="AD97" s="20"/>
      <c r="AE97" s="21"/>
      <c r="AF97" s="24">
        <f>AF70+AF86+AF89</f>
        <v>33.479999999999997</v>
      </c>
      <c r="AH97" s="20"/>
      <c r="AI97" s="21"/>
      <c r="AJ97" s="24">
        <f>AJ70+AJ86+AJ89</f>
        <v>33.479999999999997</v>
      </c>
      <c r="AL97" s="20"/>
      <c r="AM97" s="21"/>
      <c r="AN97" s="24">
        <f>AN70+AN86+AN89</f>
        <v>29.85</v>
      </c>
      <c r="AP97" s="20"/>
      <c r="AQ97" s="21"/>
      <c r="AR97" s="24">
        <f>AR70+AR86+AR89</f>
        <v>29.85</v>
      </c>
      <c r="AS97" s="98"/>
      <c r="AT97" s="20"/>
      <c r="AU97" s="21"/>
      <c r="AV97" s="24">
        <f>AV70+AV86+AV89</f>
        <v>29.85</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East Los Angeles</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East Los Angeles</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1_6 Units'!$B$6,Input!$A$29:$A$29,0),MATCH('Residential Bills_Yr 1_6 Units'!B$13,Input!$B$28:$AK$28,0))</f>
        <v>23.53</v>
      </c>
      <c r="F14" s="13"/>
      <c r="H14" s="14">
        <f>INDEX(Input!$B$29:$AK$29,MATCH('Residential Bills_Yr 1_6 Units'!$B$6,Input!$A$29:$A$29,0),MATCH('Residential Bills_Yr 1_6 Units'!F$13,Input!$B$28:$AK$28,0))</f>
        <v>23.53</v>
      </c>
      <c r="J14" s="13"/>
      <c r="L14" s="14">
        <f>INDEX(Input!$B$29:$AK$29,MATCH('Residential Bills_Yr 1_6 Units'!$B$6,Input!$A$29:$A$29,0),MATCH('Residential Bills_Yr 1_6 Units'!J$13,Input!$B$28:$AK$28,0))</f>
        <v>23.53</v>
      </c>
      <c r="N14" s="13"/>
      <c r="P14" s="14">
        <f>INDEX(Input!$B$29:$AK$29,MATCH('Residential Bills_Yr 1_6 Units'!$B$6,Input!$A$29:$A$29,0),MATCH('Residential Bills_Yr 1_6 Units'!N$13,Input!$B$28:$AK$28,0))</f>
        <v>23.53</v>
      </c>
      <c r="R14" s="13"/>
      <c r="T14" s="14">
        <f>INDEX(Input!$B$29:$AK$29,MATCH('Residential Bills_Yr 1_6 Units'!$B$6,Input!$A$29:$A$29,0),MATCH('Residential Bills_Yr 1_6 Units'!R$13,Input!$B$28:$AK$28,0))</f>
        <v>24.47</v>
      </c>
      <c r="V14" s="13"/>
      <c r="X14" s="14">
        <f>INDEX(Input!$B$29:$AK$29,MATCH('Residential Bills_Yr 1_6 Units'!$B$6,Input!$A$29:$A$29,0),MATCH('Residential Bills_Yr 1_6 Units'!V$13,Input!$B$28:$AK$28,0))</f>
        <v>24.47</v>
      </c>
      <c r="Z14" s="13"/>
      <c r="AB14" s="14">
        <f>INDEX(Input!$B$29:$AK$29,MATCH('Residential Bills_Yr 1_6 Units'!$B$6,Input!$A$29:$A$29,0),MATCH('Residential Bills_Yr 1_6 Units'!Z$13,Input!$B$28:$AK$28,0))</f>
        <v>24.47</v>
      </c>
      <c r="AD14" s="13"/>
      <c r="AF14" s="14">
        <f>INDEX(Input!$B$29:$AK$29,MATCH('Residential Bills_Yr 1_6 Units'!$B$6,Input!$A$29:$A$29,0),MATCH('Residential Bills_Yr 1_6 Units'!AD$13,Input!$B$28:$AK$28,0))</f>
        <v>23.99</v>
      </c>
      <c r="AH14" s="13"/>
      <c r="AJ14" s="14">
        <f>INDEX(Input!$B$29:$AK$29,MATCH('Residential Bills_Yr 1_6 Units'!$B$6,Input!$A$29:$A$29,0),MATCH('Residential Bills_Yr 1_6 Units'!AH$13,Input!$B$28:$AK$28,0))</f>
        <v>23.99</v>
      </c>
      <c r="AL14" s="13"/>
      <c r="AN14" s="14">
        <f>INDEX(Input!$B$29:$AK$29,MATCH('Residential Bills_Yr 1_6 Units'!$B$6,Input!$A$29:$A$29,0),MATCH('Residential Bills_Yr 1_6 Units'!AL$13,Input!$B$28:$AK$28,0))</f>
        <v>23.99</v>
      </c>
      <c r="AP14" s="13"/>
      <c r="AR14" s="14">
        <f>INDEX(Input!$B$29:$AK$29,MATCH('Residential Bills_Yr 1_6 Units'!$B$6,Input!$A$29:$A$29,0),MATCH('Residential Bills_Yr 1_6 Units'!AP$13,Input!$B$28:$AK$28,0))</f>
        <v>23.99</v>
      </c>
      <c r="AS14" s="6"/>
      <c r="AT14" s="13"/>
      <c r="AV14" s="14">
        <f>INDEX(Input!$B$29:$AK$29,MATCH('Residential Bills_Yr 1_6 Units'!$B$6,Input!$A$29:$A$29,0),MATCH('Residential Bills_Yr 1_6 Units'!AT$13,Input!$B$28:$AK$28,0))</f>
        <v>23.99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4.3430999999999997</v>
      </c>
      <c r="C17" s="2">
        <f>IF($B$7&gt;Input!F81,Input!F81,'Residential Bills_Yr 1_6 Units'!$B$7)</f>
        <v>6</v>
      </c>
      <c r="D17" s="14">
        <f>ROUND(IFERROR(B17*C17," "),2)</f>
        <v>26.06</v>
      </c>
      <c r="F17" s="18">
        <f>INDEX(Input!$B$22:$AK$26,MATCH('Residential Bills_Yr 1_6 Units'!$A17,Input!$A$22:$A$26,0),MATCH('Residential Bills_Yr 1_6 Units'!F$13,Input!$B$21:$AK$21,0))</f>
        <v>4.3430999999999997</v>
      </c>
      <c r="G17" s="2">
        <f>IF($B$7&gt;Input!G81,Input!G81,'Residential Bills_Yr 1_6 Units'!$B$7)</f>
        <v>6</v>
      </c>
      <c r="H17" s="14">
        <f>ROUND(IFERROR(F17*G17," "),2)</f>
        <v>26.06</v>
      </c>
      <c r="J17" s="18">
        <f>INDEX(Input!$B$22:$AK$26,MATCH('Residential Bills_Yr 1_6 Units'!$A17,Input!$A$22:$A$26,0),MATCH('Residential Bills_Yr 1_6 Units'!J$13,Input!$B$21:$AK$21,0))</f>
        <v>4.3430999999999997</v>
      </c>
      <c r="K17" s="2">
        <f>IF($B$7&gt;Input!H81,Input!H81,'Residential Bills_Yr 1_6 Units'!$B$7)</f>
        <v>6</v>
      </c>
      <c r="L17" s="14">
        <f>ROUND(IFERROR(J17*K17," "),2)</f>
        <v>26.06</v>
      </c>
      <c r="N17" s="18">
        <f>INDEX(Input!$B$22:$AK$26,MATCH('Residential Bills_Yr 1_6 Units'!$A17,Input!$A$22:$A$26,0),MATCH('Residential Bills_Yr 1_6 Units'!N$13,Input!$B$21:$AK$21,0))</f>
        <v>4.3430999999999997</v>
      </c>
      <c r="O17" s="2">
        <f>IF($B$7&gt;Input!I81,Input!I81,'Residential Bills_Yr 1_6 Units'!$B$7)</f>
        <v>6</v>
      </c>
      <c r="P17" s="14">
        <f>ROUND(IFERROR(N17*O17," "),2)</f>
        <v>26.06</v>
      </c>
      <c r="R17" s="18">
        <f>INDEX(Input!$B$22:$AK$26,MATCH('Residential Bills_Yr 1_6 Units'!$A17,Input!$A$22:$A$26,0),MATCH('Residential Bills_Yr 1_6 Units'!R$13,Input!$B$21:$AK$21,0))</f>
        <v>4.5167999999999999</v>
      </c>
      <c r="S17" s="2">
        <f>IF($B$7&gt;Input!J81,Input!J81,'Residential Bills_Yr 1_6 Units'!$B$7)</f>
        <v>6</v>
      </c>
      <c r="T17" s="14">
        <f>ROUND(IFERROR(R17*S17," "),2)</f>
        <v>27.1</v>
      </c>
      <c r="V17" s="18">
        <f>INDEX(Input!$B$22:$AK$26,MATCH('Residential Bills_Yr 1_6 Units'!$A17,Input!$A$22:$A$26,0),MATCH('Residential Bills_Yr 1_6 Units'!V$13,Input!$B$21:$AK$21,0))</f>
        <v>4.5167999999999999</v>
      </c>
      <c r="W17" s="2">
        <f>IF($B$7&gt;Input!K81,Input!K81,'Residential Bills_Yr 1_6 Units'!$B$7)</f>
        <v>6</v>
      </c>
      <c r="X17" s="14">
        <f>ROUND(IFERROR(V17*W17," "),2)</f>
        <v>27.1</v>
      </c>
      <c r="Z17" s="18">
        <f>INDEX(Input!$B$22:$AK$26,MATCH('Residential Bills_Yr 1_6 Units'!$A17,Input!$A$22:$A$26,0),MATCH('Residential Bills_Yr 1_6 Units'!Z$13,Input!$B$21:$AK$21,0))</f>
        <v>4.5167999999999999</v>
      </c>
      <c r="AA17" s="2">
        <f>IF($B$7&gt;Input!L81,Input!L81,'Residential Bills_Yr 1_6 Units'!$B$7)</f>
        <v>6</v>
      </c>
      <c r="AB17" s="14">
        <f>ROUND(IFERROR(Z17*AA17," "),2)</f>
        <v>27.1</v>
      </c>
      <c r="AD17" s="18">
        <f>INDEX(Input!$B$22:$AK$26,MATCH('Residential Bills_Yr 1_6 Units'!$A17,Input!$A$22:$A$26,0),MATCH('Residential Bills_Yr 1_6 Units'!AD$13,Input!$B$21:$AK$21,0))</f>
        <v>4.4923999999999999</v>
      </c>
      <c r="AE17" s="2">
        <f>IF($B$7&gt;Input!M81,Input!M81,'Residential Bills_Yr 1_6 Units'!$B$7)</f>
        <v>6</v>
      </c>
      <c r="AF17" s="14">
        <f>ROUND(IFERROR(AD17*AE17," "),2)</f>
        <v>26.95</v>
      </c>
      <c r="AH17" s="18">
        <f>INDEX(Input!$B$22:$AK$26,MATCH('Residential Bills_Yr 1_6 Units'!$A17,Input!$A$22:$A$26,0),MATCH('Residential Bills_Yr 1_6 Units'!AH$13,Input!$B$21:$AK$21,0))</f>
        <v>4.4923999999999999</v>
      </c>
      <c r="AI17" s="2">
        <f>IF($B$7&gt;Input!N81,Input!N81,'Residential Bills_Yr 1_6 Units'!$B$7)</f>
        <v>6</v>
      </c>
      <c r="AJ17" s="14">
        <f>ROUND(IFERROR(AH17*AI17," "),2)</f>
        <v>26.95</v>
      </c>
      <c r="AL17" s="18">
        <f>INDEX(Input!$B$22:$AK$26,MATCH('Residential Bills_Yr 1_6 Units'!$A17,Input!$A$22:$A$26,0),MATCH('Residential Bills_Yr 1_6 Units'!AL$13,Input!$B$21:$AK$21,0))</f>
        <v>4.4923999999999999</v>
      </c>
      <c r="AM17" s="2">
        <f>IF($B$7&gt;Input!O81,Input!O81,'Residential Bills_Yr 1_6 Units'!$B$7)</f>
        <v>6</v>
      </c>
      <c r="AN17" s="14">
        <f>ROUND(IFERROR(AL17*AM17," "),2)</f>
        <v>26.95</v>
      </c>
      <c r="AP17" s="18">
        <f>INDEX(Input!$B$22:$AK$26,MATCH('Residential Bills_Yr 1_6 Units'!$A17,Input!$A$22:$A$26,0),MATCH('Residential Bills_Yr 1_6 Units'!AP$13,Input!$B$21:$AK$21,0))</f>
        <v>4.4923999999999999</v>
      </c>
      <c r="AQ17" s="2">
        <f>IF($B$7&gt;Input!P81,Input!P81,'Residential Bills_Yr 1_6 Units'!$B$7)</f>
        <v>6</v>
      </c>
      <c r="AR17" s="14">
        <f>ROUND(IFERROR(AP17*AQ17," "),2)</f>
        <v>26.95</v>
      </c>
      <c r="AS17" s="6"/>
      <c r="AT17" s="18">
        <f>INDEX(Input!$B$22:$AK$26,MATCH('Residential Bills_Yr 1_6 Units'!$A17,Input!$A$22:$A$26,0),MATCH('Residential Bills_Yr 1_6 Units'!AT$13,Input!$B$21:$AK$21,0))</f>
        <v>4.4923999999999999</v>
      </c>
      <c r="AU17" s="2">
        <f>IF($B$7&gt;Input!Q81,Input!Q81,'Residential Bills_Yr 1_6 Units'!$B$7)</f>
        <v>6</v>
      </c>
      <c r="AV17" s="14">
        <f>ROUND(IFERROR(AT17*AU17," "),2)</f>
        <v>26.95</v>
      </c>
    </row>
    <row r="18" spans="1:48" x14ac:dyDescent="0.25">
      <c r="A18" t="str">
        <f>Input!A23</f>
        <v>Tier 2</v>
      </c>
      <c r="B18" s="18">
        <f>INDEX(Input!$B$22:$AK$26,MATCH('Residential Bills_Yr 1_6 Units'!$A18,Input!$A$22:$A$26,0),MATCH('Residential Bills_Yr 1_6 Units'!B$13,Input!$B$21:$AK$21,0))</f>
        <v>5.4302000000000001</v>
      </c>
      <c r="C18" s="2">
        <f>IF(($B$7-C17)&gt;Input!F82,Input!F82,($B$7-C17))</f>
        <v>0</v>
      </c>
      <c r="D18" s="14">
        <f>ROUND(IFERROR(B18*C18," "),2)</f>
        <v>0</v>
      </c>
      <c r="F18" s="18">
        <f>INDEX(Input!$B$22:$AK$26,MATCH('Residential Bills_Yr 1_6 Units'!$A18,Input!$A$22:$A$26,0),MATCH('Residential Bills_Yr 1_6 Units'!F$13,Input!$B$21:$AK$21,0))</f>
        <v>5.4302000000000001</v>
      </c>
      <c r="G18" s="2">
        <f>IF(($B$7-G17)&gt;Input!G82,Input!G82,($B$7-G17))</f>
        <v>0</v>
      </c>
      <c r="H18" s="14">
        <f>ROUND(IFERROR(F18*G18," "),2)</f>
        <v>0</v>
      </c>
      <c r="J18" s="18">
        <f>INDEX(Input!$B$22:$AK$26,MATCH('Residential Bills_Yr 1_6 Units'!$A18,Input!$A$22:$A$26,0),MATCH('Residential Bills_Yr 1_6 Units'!J$13,Input!$B$21:$AK$21,0))</f>
        <v>5.4302000000000001</v>
      </c>
      <c r="K18" s="2">
        <f>IF(($B$7-K17)&gt;Input!H82,Input!H82,($B$7-K17))</f>
        <v>0</v>
      </c>
      <c r="L18" s="14">
        <f>ROUND(IFERROR(J18*K18," "),2)</f>
        <v>0</v>
      </c>
      <c r="N18" s="18">
        <f>INDEX(Input!$B$22:$AK$26,MATCH('Residential Bills_Yr 1_6 Units'!$A18,Input!$A$22:$A$26,0),MATCH('Residential Bills_Yr 1_6 Units'!N$13,Input!$B$21:$AK$21,0))</f>
        <v>5.4302000000000001</v>
      </c>
      <c r="O18" s="2">
        <f>IF(($B$7-O17)&gt;Input!I82,Input!I82,($B$7-O17))</f>
        <v>0</v>
      </c>
      <c r="P18" s="14">
        <f>ROUND(IFERROR(N18*O18," "),2)</f>
        <v>0</v>
      </c>
      <c r="R18" s="18">
        <f>INDEX(Input!$B$22:$AK$26,MATCH('Residential Bills_Yr 1_6 Units'!$A18,Input!$A$22:$A$26,0),MATCH('Residential Bills_Yr 1_6 Units'!R$13,Input!$B$21:$AK$21,0))</f>
        <v>5.6474000000000002</v>
      </c>
      <c r="S18" s="2">
        <f>IF(($B$7-S17)&gt;Input!J82,Input!J82,($B$7-S17))</f>
        <v>0</v>
      </c>
      <c r="T18" s="14">
        <f>ROUND(IFERROR(R18*S18," "),2)</f>
        <v>0</v>
      </c>
      <c r="V18" s="18">
        <f>INDEX(Input!$B$22:$AK$26,MATCH('Residential Bills_Yr 1_6 Units'!$A18,Input!$A$22:$A$26,0),MATCH('Residential Bills_Yr 1_6 Units'!V$13,Input!$B$21:$AK$21,0))</f>
        <v>5.6474000000000002</v>
      </c>
      <c r="W18" s="2">
        <f>IF(($B$7-W17)&gt;Input!K82,Input!K82,($B$7-W17))</f>
        <v>0</v>
      </c>
      <c r="X18" s="14">
        <f>ROUND(IFERROR(V18*W18," "),2)</f>
        <v>0</v>
      </c>
      <c r="Z18" s="18">
        <f>INDEX(Input!$B$22:$AK$26,MATCH('Residential Bills_Yr 1_6 Units'!$A18,Input!$A$22:$A$26,0),MATCH('Residential Bills_Yr 1_6 Units'!Z$13,Input!$B$21:$AK$21,0))</f>
        <v>5.6474000000000002</v>
      </c>
      <c r="AA18" s="2">
        <f>IF(($B$7-AA17)&gt;Input!L82,Input!L82,($B$7-AA17))</f>
        <v>0</v>
      </c>
      <c r="AB18" s="14">
        <f>ROUND(IFERROR(Z18*AA18," "),2)</f>
        <v>0</v>
      </c>
      <c r="AD18" s="18">
        <f>INDEX(Input!$B$22:$AK$26,MATCH('Residential Bills_Yr 1_6 Units'!$A18,Input!$A$22:$A$26,0),MATCH('Residential Bills_Yr 1_6 Units'!AD$13,Input!$B$21:$AK$21,0))</f>
        <v>5.6169000000000002</v>
      </c>
      <c r="AE18" s="2">
        <f>IF(($B$7-AE17)&gt;Input!M82,Input!M82,($B$7-AE17))</f>
        <v>0</v>
      </c>
      <c r="AF18" s="14">
        <f>ROUND(IFERROR(AD18*AE18," "),2)</f>
        <v>0</v>
      </c>
      <c r="AH18" s="18">
        <f>INDEX(Input!$B$22:$AK$26,MATCH('Residential Bills_Yr 1_6 Units'!$A18,Input!$A$22:$A$26,0),MATCH('Residential Bills_Yr 1_6 Units'!AH$13,Input!$B$21:$AK$21,0))</f>
        <v>5.6169000000000002</v>
      </c>
      <c r="AI18" s="2">
        <f>IF(($B$7-AI17)&gt;Input!N82,Input!N82,($B$7-AI17))</f>
        <v>0</v>
      </c>
      <c r="AJ18" s="14">
        <f>ROUND(IFERROR(AH18*AI18," "),2)</f>
        <v>0</v>
      </c>
      <c r="AL18" s="18">
        <f>INDEX(Input!$B$22:$AK$26,MATCH('Residential Bills_Yr 1_6 Units'!$A18,Input!$A$22:$A$26,0),MATCH('Residential Bills_Yr 1_6 Units'!AL$13,Input!$B$21:$AK$21,0))</f>
        <v>5.6169000000000002</v>
      </c>
      <c r="AM18" s="2">
        <f>IF(($B$7-AM17)&gt;Input!O82,Input!O82,($B$7-AM17))</f>
        <v>0</v>
      </c>
      <c r="AN18" s="14">
        <f>ROUND(IFERROR(AL18*AM18," "),2)</f>
        <v>0</v>
      </c>
      <c r="AP18" s="18">
        <f>INDEX(Input!$B$22:$AK$26,MATCH('Residential Bills_Yr 1_6 Units'!$A18,Input!$A$22:$A$26,0),MATCH('Residential Bills_Yr 1_6 Units'!AP$13,Input!$B$21:$AK$21,0))</f>
        <v>5.6169000000000002</v>
      </c>
      <c r="AQ18" s="2">
        <f>IF(($B$7-AQ17)&gt;Input!P82,Input!P82,($B$7-AQ17))</f>
        <v>0</v>
      </c>
      <c r="AR18" s="14">
        <f>ROUND(IFERROR(AP18*AQ18," "),2)</f>
        <v>0</v>
      </c>
      <c r="AS18" s="6"/>
      <c r="AT18" s="18">
        <f>INDEX(Input!$B$22:$AK$26,MATCH('Residential Bills_Yr 1_6 Units'!$A18,Input!$A$22:$A$26,0),MATCH('Residential Bills_Yr 1_6 Units'!AT$13,Input!$B$21:$AK$21,0))</f>
        <v>5.6169000000000002</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0</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0</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0</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0</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0</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0</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0</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0</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0</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0</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49.59</v>
      </c>
      <c r="F22" s="13"/>
      <c r="G22" s="2">
        <f>SUM(G17:G21)</f>
        <v>6</v>
      </c>
      <c r="H22" s="19">
        <f>SUM(H17:H21)+H14</f>
        <v>49.59</v>
      </c>
      <c r="J22" s="13"/>
      <c r="K22" s="2">
        <f>SUM(K17:K21)</f>
        <v>6</v>
      </c>
      <c r="L22" s="19">
        <f>SUM(L17:L21)+L14</f>
        <v>49.59</v>
      </c>
      <c r="N22" s="13"/>
      <c r="O22" s="2">
        <f>SUM(O17:O21)</f>
        <v>6</v>
      </c>
      <c r="P22" s="19">
        <f>SUM(P17:P21)+P14</f>
        <v>49.59</v>
      </c>
      <c r="R22" s="13"/>
      <c r="S22" s="2">
        <f>SUM(S17:S21)</f>
        <v>6</v>
      </c>
      <c r="T22" s="19">
        <f>SUM(T17:T21)+T14</f>
        <v>51.57</v>
      </c>
      <c r="V22" s="13"/>
      <c r="W22" s="2">
        <f>SUM(W17:W21)</f>
        <v>6</v>
      </c>
      <c r="X22" s="19">
        <f>SUM(X17:X21)+X14</f>
        <v>51.57</v>
      </c>
      <c r="Z22" s="13"/>
      <c r="AA22" s="2">
        <f>SUM(AA17:AA21)</f>
        <v>6</v>
      </c>
      <c r="AB22" s="19">
        <f>SUM(AB17:AB21)+AB14</f>
        <v>51.57</v>
      </c>
      <c r="AD22" s="13"/>
      <c r="AE22" s="2">
        <f>SUM(AE17:AE21)</f>
        <v>6</v>
      </c>
      <c r="AF22" s="19">
        <f>SUM(AF17:AF21)+AF14</f>
        <v>50.94</v>
      </c>
      <c r="AH22" s="13"/>
      <c r="AI22" s="2">
        <f>SUM(AI17:AI21)</f>
        <v>6</v>
      </c>
      <c r="AJ22" s="19">
        <f>SUM(AJ17:AJ21)+AJ14</f>
        <v>50.94</v>
      </c>
      <c r="AL22" s="13"/>
      <c r="AM22" s="2">
        <f>SUM(AM17:AM21)</f>
        <v>6</v>
      </c>
      <c r="AN22" s="19">
        <f>SUM(AN17:AN21)+AN14</f>
        <v>50.94</v>
      </c>
      <c r="AP22" s="13"/>
      <c r="AQ22" s="2">
        <f>SUM(AQ17:AQ21)</f>
        <v>6</v>
      </c>
      <c r="AR22" s="19">
        <f>SUM(AR17:AR21)+AR14</f>
        <v>50.94</v>
      </c>
      <c r="AS22" s="43"/>
      <c r="AT22" s="13"/>
      <c r="AU22" s="2">
        <f>SUM(AU17:AU21)</f>
        <v>6</v>
      </c>
      <c r="AV22" s="19">
        <f>SUM(AV17:AV21)+AV14</f>
        <v>50.94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49.59</v>
      </c>
      <c r="D25" s="14">
        <f t="shared" ref="D25:D37" si="12">ROUND(IF(C25="Fixed",B25,(B25*C25)),2)</f>
        <v>1.22</v>
      </c>
      <c r="F25" s="96">
        <f>INDEX(Input!$C$33:$AL$45,MATCH($A25,Input!$A$33:$A$45,0),MATCH(F$13,Input!$C$32:$AL$32,0))</f>
        <v>2.4590000000000001E-2</v>
      </c>
      <c r="G25" s="23">
        <f>IF(VLOOKUP($A25,Input!$A$33:$B$45,2,FALSE)="Percentage",H$22,IF(VLOOKUP($A25,Input!$A$33:$B$45,2,FALSE)="Fixed","Fixed",(G$22)))</f>
        <v>49.59</v>
      </c>
      <c r="H25" s="14">
        <f t="shared" ref="H25:H37" si="13">ROUND(IF(G25="Fixed",F25,(F25*G25)),2)</f>
        <v>1.22</v>
      </c>
      <c r="J25" s="96">
        <f>INDEX(Input!$C$33:$AL$45,MATCH($A25,Input!$A$33:$A$45,0),MATCH(J$13,Input!$C$32:$AL$32,0))</f>
        <v>2.4590000000000001E-2</v>
      </c>
      <c r="K25" s="23">
        <f>IF(VLOOKUP($A25,Input!$A$33:$B$45,2,FALSE)="Percentage",L$22,IF(VLOOKUP($A25,Input!$A$33:$B$45,2,FALSE)="Fixed","Fixed",(K$22)))</f>
        <v>49.59</v>
      </c>
      <c r="L25" s="14">
        <f t="shared" ref="L25:L37" si="14">ROUND(IF(K25="Fixed",J25,(J25*K25)),2)</f>
        <v>1.22</v>
      </c>
      <c r="N25" s="96">
        <f>INDEX(Input!$C$33:$AL$45,MATCH($A25,Input!$A$33:$A$45,0),MATCH(N$13,Input!$C$32:$AL$32,0))</f>
        <v>2.4590000000000001E-2</v>
      </c>
      <c r="O25" s="23">
        <f>IF(VLOOKUP($A25,Input!$A$33:$B$45,2,FALSE)="Percentage",P$22,IF(VLOOKUP($A25,Input!$A$33:$B$45,2,FALSE)="Fixed","Fixed",(O$22)))</f>
        <v>49.59</v>
      </c>
      <c r="P25" s="14">
        <f t="shared" ref="P25:P37" si="15">ROUND(IF(O25="Fixed",N25,(N25*O25)),2)</f>
        <v>1.22</v>
      </c>
      <c r="R25" s="96">
        <f>INDEX(Input!$C$33:$AL$45,MATCH($A25,Input!$A$33:$A$45,0),MATCH(R$13,Input!$C$32:$AL$32,0))</f>
        <v>2.4590000000000001E-2</v>
      </c>
      <c r="S25" s="23">
        <f>IF(VLOOKUP($A25,Input!$A$33:$B$45,2,FALSE)="Percentage",T$22,IF(VLOOKUP($A25,Input!$A$33:$B$45,2,FALSE)="Fixed","Fixed",(S$22)))</f>
        <v>51.57</v>
      </c>
      <c r="T25" s="14">
        <f t="shared" ref="T25:T37" si="16">ROUND(IF(S25="Fixed",R25,(R25*S25)),2)</f>
        <v>1.27</v>
      </c>
      <c r="V25" s="96">
        <f>INDEX(Input!$C$33:$AL$45,MATCH($A25,Input!$A$33:$A$45,0),MATCH(V$13,Input!$C$32:$AL$32,0))</f>
        <v>2.4590000000000001E-2</v>
      </c>
      <c r="W25" s="23">
        <f>IF(VLOOKUP($A25,Input!$A$33:$B$45,2,FALSE)="Percentage",X$22,IF(VLOOKUP($A25,Input!$A$33:$B$45,2,FALSE)="Fixed","Fixed",(W$22)))</f>
        <v>51.57</v>
      </c>
      <c r="X25" s="14">
        <f t="shared" ref="X25:X37" si="17">ROUND(IF(W25="Fixed",V25,(V25*W25)),2)</f>
        <v>1.27</v>
      </c>
      <c r="Z25" s="96">
        <f>INDEX(Input!$C$33:$AL$45,MATCH($A25,Input!$A$33:$A$45,0),MATCH(Z$13,Input!$C$32:$AL$32,0))</f>
        <v>2.4590000000000001E-2</v>
      </c>
      <c r="AA25" s="23">
        <f>IF(VLOOKUP($A25,Input!$A$33:$B$45,2,FALSE)="Percentage",AB$22,IF(VLOOKUP($A25,Input!$A$33:$B$45,2,FALSE)="Fixed","Fixed",(AA$22)))</f>
        <v>51.57</v>
      </c>
      <c r="AB25" s="14">
        <f t="shared" ref="AB25:AB37" si="18">ROUND(IF(AA25="Fixed",Z25,(Z25*AA25)),2)</f>
        <v>1.27</v>
      </c>
      <c r="AD25" s="96">
        <f>INDEX(Input!$C$33:$AL$45,MATCH($A25,Input!$A$33:$A$45,0),MATCH(AD$13,Input!$C$32:$AL$32,0))</f>
        <v>2.4590000000000001E-2</v>
      </c>
      <c r="AE25" s="23">
        <f>IF(VLOOKUP($A25,Input!$A$33:$B$45,2,FALSE)="Percentage",AF$22,IF(VLOOKUP($A25,Input!$A$33:$B$45,2,FALSE)="Fixed","Fixed",(AE$22)))</f>
        <v>50.94</v>
      </c>
      <c r="AF25" s="14">
        <f t="shared" ref="AF25:AF37" si="19">ROUND(IF(AE25="Fixed",AD25,(AD25*AE25)),2)</f>
        <v>1.25</v>
      </c>
      <c r="AH25" s="96">
        <f>INDEX(Input!$C$33:$AL$45,MATCH($A25,Input!$A$33:$A$45,0),MATCH(AH$13,Input!$C$32:$AL$32,0))</f>
        <v>2.4590000000000001E-2</v>
      </c>
      <c r="AI25" s="23">
        <f>IF(VLOOKUP($A25,Input!$A$33:$B$45,2,FALSE)="Percentage",AJ$22,IF(VLOOKUP($A25,Input!$A$33:$B$45,2,FALSE)="Fixed","Fixed",(AI$22)))</f>
        <v>50.94</v>
      </c>
      <c r="AJ25" s="14">
        <f t="shared" ref="AJ25:AJ37" si="20">ROUND(IF(AI25="Fixed",AH25,(AH25*AI25)),2)</f>
        <v>1.25</v>
      </c>
      <c r="AL25" s="96">
        <f>INDEX(Input!$C$33:$AL$45,MATCH($A25,Input!$A$33:$A$45,0),MATCH(AL$13,Input!$C$32:$AL$32,0))</f>
        <v>2.4590000000000001E-2</v>
      </c>
      <c r="AM25" s="23">
        <f>IF(VLOOKUP($A25,Input!$A$33:$B$45,2,FALSE)="Percentage",AN$22,IF(VLOOKUP($A25,Input!$A$33:$B$45,2,FALSE)="Fixed","Fixed",(AM$22)))</f>
        <v>50.94</v>
      </c>
      <c r="AN25" s="14">
        <f t="shared" ref="AN25:AN37" si="21">ROUND(IF(AM25="Fixed",AL25,(AL25*AM25)),2)</f>
        <v>1.25</v>
      </c>
      <c r="AP25" s="96">
        <f>INDEX(Input!$C$33:$AL$45,MATCH($A25,Input!$A$33:$A$45,0),MATCH(AP$13,Input!$C$32:$AL$32,0))</f>
        <v>2.4590000000000001E-2</v>
      </c>
      <c r="AQ25" s="23">
        <f>IF(VLOOKUP($A25,Input!$A$33:$B$45,2,FALSE)="Percentage",AR$22,IF(VLOOKUP($A25,Input!$A$33:$B$45,2,FALSE)="Fixed","Fixed",(AQ$22)))</f>
        <v>50.94</v>
      </c>
      <c r="AR25" s="14">
        <f t="shared" ref="AR25:AR37" si="22">ROUND(IF(AQ25="Fixed",AP25,(AP25*AQ25)),2)</f>
        <v>1.25</v>
      </c>
      <c r="AS25" s="6"/>
      <c r="AT25" s="96">
        <f>INDEX(Input!$C$33:$AL$45,MATCH($A25,Input!$A$33:$A$45,0),MATCH(AT$13,Input!$C$32:$AL$32,0))</f>
        <v>2.4590000000000001E-2</v>
      </c>
      <c r="AU25" s="23">
        <f>IF(VLOOKUP($A25,Input!$A$33:$B$45,2,FALSE)="Percentage",AV$22,IF(VLOOKUP($A25,Input!$A$33:$B$45,2,FALSE)="Fixed","Fixed",(AU$22)))</f>
        <v>50.94</v>
      </c>
      <c r="AV25" s="14">
        <f t="shared" ref="AV25:AV37" si="23">ROUND(IF(AU25="Fixed",AT25,(AT25*AU25)),2)</f>
        <v>1.25</v>
      </c>
    </row>
    <row r="26" spans="1:48" x14ac:dyDescent="0.25">
      <c r="A26" t="str">
        <f>Input!A34</f>
        <v>RSF Surcharge</v>
      </c>
      <c r="B26" s="96">
        <f>INDEX(Input!$C$33:$AL$45,MATCH($A26,Input!$A$33:$A$45,0),MATCH(B$13,Input!$C$32:$AL$32,0))</f>
        <v>8.3169999999999997E-3</v>
      </c>
      <c r="C26" s="23">
        <f>IF(VLOOKUP($A26,Input!$A$33:$B$45,2,FALSE)="Percentage",D$22,IF(VLOOKUP($A26,Input!$A$33:$B$45,2,FALSE)="Fixed","Fixed",(C$22)))</f>
        <v>49.59</v>
      </c>
      <c r="D26" s="14">
        <f t="shared" si="12"/>
        <v>0.41</v>
      </c>
      <c r="F26" s="96">
        <f>INDEX(Input!$C$33:$AL$45,MATCH($A26,Input!$A$33:$A$45,0),MATCH(F$13,Input!$C$32:$AL$32,0))</f>
        <v>8.3169999999999997E-3</v>
      </c>
      <c r="G26" s="23">
        <f>IF(VLOOKUP($A26,Input!$A$33:$B$45,2,FALSE)="Percentage",H$22,IF(VLOOKUP($A26,Input!$A$33:$B$45,2,FALSE)="Fixed","Fixed",(G$22)))</f>
        <v>49.59</v>
      </c>
      <c r="H26" s="14">
        <f t="shared" si="13"/>
        <v>0.41</v>
      </c>
      <c r="J26" s="96">
        <f>INDEX(Input!$C$33:$AL$45,MATCH($A26,Input!$A$33:$A$45,0),MATCH(J$13,Input!$C$32:$AL$32,0))</f>
        <v>8.3169999999999997E-3</v>
      </c>
      <c r="K26" s="23">
        <f>IF(VLOOKUP($A26,Input!$A$33:$B$45,2,FALSE)="Percentage",L$22,IF(VLOOKUP($A26,Input!$A$33:$B$45,2,FALSE)="Fixed","Fixed",(K$22)))</f>
        <v>49.59</v>
      </c>
      <c r="L26" s="14">
        <f t="shared" si="14"/>
        <v>0.41</v>
      </c>
      <c r="N26" s="96">
        <f>INDEX(Input!$C$33:$AL$45,MATCH($A26,Input!$A$33:$A$45,0),MATCH(N$13,Input!$C$32:$AL$32,0))</f>
        <v>8.3169999999999997E-3</v>
      </c>
      <c r="O26" s="23">
        <f>IF(VLOOKUP($A26,Input!$A$33:$B$45,2,FALSE)="Percentage",P$22,IF(VLOOKUP($A26,Input!$A$33:$B$45,2,FALSE)="Fixed","Fixed",(O$22)))</f>
        <v>49.59</v>
      </c>
      <c r="P26" s="14">
        <f t="shared" si="15"/>
        <v>0.41</v>
      </c>
      <c r="R26" s="96">
        <f>INDEX(Input!$C$33:$AL$45,MATCH($A26,Input!$A$33:$A$45,0),MATCH(R$13,Input!$C$32:$AL$32,0))</f>
        <v>8.3169999999999997E-3</v>
      </c>
      <c r="S26" s="23">
        <f>IF(VLOOKUP($A26,Input!$A$33:$B$45,2,FALSE)="Percentage",T$22,IF(VLOOKUP($A26,Input!$A$33:$B$45,2,FALSE)="Fixed","Fixed",(S$22)))</f>
        <v>51.57</v>
      </c>
      <c r="T26" s="14">
        <f t="shared" si="16"/>
        <v>0.43</v>
      </c>
      <c r="V26" s="96">
        <f>INDEX(Input!$C$33:$AL$45,MATCH($A26,Input!$A$33:$A$45,0),MATCH(V$13,Input!$C$32:$AL$32,0))</f>
        <v>8.3169999999999997E-3</v>
      </c>
      <c r="W26" s="23">
        <f>IF(VLOOKUP($A26,Input!$A$33:$B$45,2,FALSE)="Percentage",X$22,IF(VLOOKUP($A26,Input!$A$33:$B$45,2,FALSE)="Fixed","Fixed",(W$22)))</f>
        <v>51.57</v>
      </c>
      <c r="X26" s="14">
        <f t="shared" si="17"/>
        <v>0.43</v>
      </c>
      <c r="Z26" s="96">
        <f>INDEX(Input!$C$33:$AL$45,MATCH($A26,Input!$A$33:$A$45,0),MATCH(Z$13,Input!$C$32:$AL$32,0))</f>
        <v>8.3169999999999997E-3</v>
      </c>
      <c r="AA26" s="23">
        <f>IF(VLOOKUP($A26,Input!$A$33:$B$45,2,FALSE)="Percentage",AB$22,IF(VLOOKUP($A26,Input!$A$33:$B$45,2,FALSE)="Fixed","Fixed",(AA$22)))</f>
        <v>51.57</v>
      </c>
      <c r="AB26" s="14">
        <f t="shared" si="18"/>
        <v>0.43</v>
      </c>
      <c r="AD26" s="96">
        <f>INDEX(Input!$C$33:$AL$45,MATCH($A26,Input!$A$33:$A$45,0),MATCH(AD$13,Input!$C$32:$AL$32,0))</f>
        <v>8.3169999999999997E-3</v>
      </c>
      <c r="AE26" s="23">
        <f>IF(VLOOKUP($A26,Input!$A$33:$B$45,2,FALSE)="Percentage",AF$22,IF(VLOOKUP($A26,Input!$A$33:$B$45,2,FALSE)="Fixed","Fixed",(AE$22)))</f>
        <v>50.94</v>
      </c>
      <c r="AF26" s="14">
        <f t="shared" si="19"/>
        <v>0.42</v>
      </c>
      <c r="AH26" s="96">
        <f>INDEX(Input!$C$33:$AL$45,MATCH($A26,Input!$A$33:$A$45,0),MATCH(AH$13,Input!$C$32:$AL$32,0))</f>
        <v>8.3169999999999997E-3</v>
      </c>
      <c r="AI26" s="23">
        <f>IF(VLOOKUP($A26,Input!$A$33:$B$45,2,FALSE)="Percentage",AJ$22,IF(VLOOKUP($A26,Input!$A$33:$B$45,2,FALSE)="Fixed","Fixed",(AI$22)))</f>
        <v>50.94</v>
      </c>
      <c r="AJ26" s="14">
        <f t="shared" si="20"/>
        <v>0.42</v>
      </c>
      <c r="AL26" s="96">
        <f>INDEX(Input!$C$33:$AL$45,MATCH($A26,Input!$A$33:$A$45,0),MATCH(AL$13,Input!$C$32:$AL$32,0))</f>
        <v>8.3169999999999997E-3</v>
      </c>
      <c r="AM26" s="23">
        <f>IF(VLOOKUP($A26,Input!$A$33:$B$45,2,FALSE)="Percentage",AN$22,IF(VLOOKUP($A26,Input!$A$33:$B$45,2,FALSE)="Fixed","Fixed",(AM$22)))</f>
        <v>50.94</v>
      </c>
      <c r="AN26" s="14">
        <f t="shared" si="21"/>
        <v>0.42</v>
      </c>
      <c r="AP26" s="96">
        <f>INDEX(Input!$C$33:$AL$45,MATCH($A26,Input!$A$33:$A$45,0),MATCH(AP$13,Input!$C$32:$AL$32,0))</f>
        <v>8.3169999999999997E-3</v>
      </c>
      <c r="AQ26" s="23">
        <f>IF(VLOOKUP($A26,Input!$A$33:$B$45,2,FALSE)="Percentage",AR$22,IF(VLOOKUP($A26,Input!$A$33:$B$45,2,FALSE)="Fixed","Fixed",(AQ$22)))</f>
        <v>50.94</v>
      </c>
      <c r="AR26" s="14">
        <f t="shared" si="22"/>
        <v>0.42</v>
      </c>
      <c r="AS26" s="6"/>
      <c r="AT26" s="96">
        <f>INDEX(Input!$C$33:$AL$45,MATCH($A26,Input!$A$33:$A$45,0),MATCH(AT$13,Input!$C$32:$AL$32,0))</f>
        <v>8.3169999999999997E-3</v>
      </c>
      <c r="AU26" s="23">
        <f>IF(VLOOKUP($A26,Input!$A$33:$B$45,2,FALSE)="Percentage",AV$22,IF(VLOOKUP($A26,Input!$A$33:$B$45,2,FALSE)="Fixed","Fixed",(AU$22)))</f>
        <v>50.94</v>
      </c>
      <c r="AV26" s="14">
        <f t="shared" si="23"/>
        <v>0.42</v>
      </c>
    </row>
    <row r="27" spans="1:48" x14ac:dyDescent="0.25">
      <c r="A27" t="str">
        <f>Input!A35</f>
        <v>WRAM/MCBA</v>
      </c>
      <c r="B27" s="96">
        <f>INDEX(Input!$C$33:$AL$45,MATCH($A27,Input!$A$33:$A$45,0),MATCH(B$13,Input!$C$32:$AL$32,0))</f>
        <v>0.62749999999999995</v>
      </c>
      <c r="C27" s="23">
        <f>IF(VLOOKUP($A27,Input!$A$33:$B$45,2,FALSE)="Percentage",D$22,IF(VLOOKUP($A27,Input!$A$33:$B$45,2,FALSE)="Fixed","Fixed",(C$22)))</f>
        <v>6</v>
      </c>
      <c r="D27" s="14">
        <f t="shared" si="12"/>
        <v>3.77</v>
      </c>
      <c r="F27" s="96">
        <f>INDEX(Input!$C$33:$AL$45,MATCH($A27,Input!$A$33:$A$45,0),MATCH(F$13,Input!$C$32:$AL$32,0))</f>
        <v>0.62749999999999995</v>
      </c>
      <c r="G27" s="23">
        <f>IF(VLOOKUP($A27,Input!$A$33:$B$45,2,FALSE)="Percentage",H$22,IF(VLOOKUP($A27,Input!$A$33:$B$45,2,FALSE)="Fixed","Fixed",(G$22)))</f>
        <v>6</v>
      </c>
      <c r="H27" s="14">
        <f t="shared" si="13"/>
        <v>3.77</v>
      </c>
      <c r="J27" s="96">
        <f>INDEX(Input!$C$33:$AL$45,MATCH($A27,Input!$A$33:$A$45,0),MATCH(J$13,Input!$C$32:$AL$32,0))</f>
        <v>0.62749999999999995</v>
      </c>
      <c r="K27" s="23">
        <f>IF(VLOOKUP($A27,Input!$A$33:$B$45,2,FALSE)="Percentage",L$22,IF(VLOOKUP($A27,Input!$A$33:$B$45,2,FALSE)="Fixed","Fixed",(K$22)))</f>
        <v>6</v>
      </c>
      <c r="L27" s="14">
        <f t="shared" si="14"/>
        <v>3.77</v>
      </c>
      <c r="N27" s="96">
        <f>INDEX(Input!$C$33:$AL$45,MATCH($A27,Input!$A$33:$A$45,0),MATCH(N$13,Input!$C$32:$AL$32,0))</f>
        <v>0.62749999999999995</v>
      </c>
      <c r="O27" s="23">
        <f>IF(VLOOKUP($A27,Input!$A$33:$B$45,2,FALSE)="Percentage",P$22,IF(VLOOKUP($A27,Input!$A$33:$B$45,2,FALSE)="Fixed","Fixed",(O$22)))</f>
        <v>6</v>
      </c>
      <c r="P27" s="14">
        <f t="shared" si="15"/>
        <v>3.77</v>
      </c>
      <c r="R27" s="96">
        <f>INDEX(Input!$C$33:$AL$45,MATCH($A27,Input!$A$33:$A$45,0),MATCH(R$13,Input!$C$32:$AL$32,0))</f>
        <v>0.9133</v>
      </c>
      <c r="S27" s="23">
        <f>IF(VLOOKUP($A27,Input!$A$33:$B$45,2,FALSE)="Percentage",T$22,IF(VLOOKUP($A27,Input!$A$33:$B$45,2,FALSE)="Fixed","Fixed",(S$22)))</f>
        <v>6</v>
      </c>
      <c r="T27" s="14">
        <f t="shared" si="16"/>
        <v>5.48</v>
      </c>
      <c r="V27" s="96">
        <f>INDEX(Input!$C$33:$AL$45,MATCH($A27,Input!$A$33:$A$45,0),MATCH(V$13,Input!$C$32:$AL$32,0))</f>
        <v>0.9133</v>
      </c>
      <c r="W27" s="23">
        <f>IF(VLOOKUP($A27,Input!$A$33:$B$45,2,FALSE)="Percentage",X$22,IF(VLOOKUP($A27,Input!$A$33:$B$45,2,FALSE)="Fixed","Fixed",(W$22)))</f>
        <v>6</v>
      </c>
      <c r="X27" s="14">
        <f t="shared" si="17"/>
        <v>5.48</v>
      </c>
      <c r="Z27" s="96">
        <f>INDEX(Input!$C$33:$AL$45,MATCH($A27,Input!$A$33:$A$45,0),MATCH(Z$13,Input!$C$32:$AL$32,0))</f>
        <v>0.9133</v>
      </c>
      <c r="AA27" s="23">
        <f>IF(VLOOKUP($A27,Input!$A$33:$B$45,2,FALSE)="Percentage",AB$22,IF(VLOOKUP($A27,Input!$A$33:$B$45,2,FALSE)="Fixed","Fixed",(AA$22)))</f>
        <v>6</v>
      </c>
      <c r="AB27" s="14">
        <f t="shared" si="18"/>
        <v>5.48</v>
      </c>
      <c r="AD27" s="96">
        <f>INDEX(Input!$C$33:$AL$45,MATCH($A27,Input!$A$33:$A$45,0),MATCH(AD$13,Input!$C$32:$AL$32,0))</f>
        <v>0.9133</v>
      </c>
      <c r="AE27" s="23">
        <f>IF(VLOOKUP($A27,Input!$A$33:$B$45,2,FALSE)="Percentage",AF$22,IF(VLOOKUP($A27,Input!$A$33:$B$45,2,FALSE)="Fixed","Fixed",(AE$22)))</f>
        <v>6</v>
      </c>
      <c r="AF27" s="14">
        <f t="shared" si="19"/>
        <v>5.48</v>
      </c>
      <c r="AH27" s="96">
        <f>INDEX(Input!$C$33:$AL$45,MATCH($A27,Input!$A$33:$A$45,0),MATCH(AH$13,Input!$C$32:$AL$32,0))</f>
        <v>0.9133</v>
      </c>
      <c r="AI27" s="23">
        <f>IF(VLOOKUP($A27,Input!$A$33:$B$45,2,FALSE)="Percentage",AJ$22,IF(VLOOKUP($A27,Input!$A$33:$B$45,2,FALSE)="Fixed","Fixed",(AI$22)))</f>
        <v>6</v>
      </c>
      <c r="AJ27" s="14">
        <f t="shared" si="20"/>
        <v>5.48</v>
      </c>
      <c r="AL27" s="96">
        <f>INDEX(Input!$C$33:$AL$45,MATCH($A27,Input!$A$33:$A$45,0),MATCH(AL$13,Input!$C$32:$AL$32,0))</f>
        <v>0.9133</v>
      </c>
      <c r="AM27" s="23">
        <f>IF(VLOOKUP($A27,Input!$A$33:$B$45,2,FALSE)="Percentage",AN$22,IF(VLOOKUP($A27,Input!$A$33:$B$45,2,FALSE)="Fixed","Fixed",(AM$22)))</f>
        <v>6</v>
      </c>
      <c r="AN27" s="14">
        <f t="shared" si="21"/>
        <v>5.48</v>
      </c>
      <c r="AP27" s="96">
        <f>INDEX(Input!$C$33:$AL$45,MATCH($A27,Input!$A$33:$A$45,0),MATCH(AP$13,Input!$C$32:$AL$32,0))</f>
        <v>0.2858</v>
      </c>
      <c r="AQ27" s="23">
        <f>IF(VLOOKUP($A27,Input!$A$33:$B$45,2,FALSE)="Percentage",AR$22,IF(VLOOKUP($A27,Input!$A$33:$B$45,2,FALSE)="Fixed","Fixed",(AQ$22)))</f>
        <v>6</v>
      </c>
      <c r="AR27" s="14">
        <f t="shared" si="22"/>
        <v>1.71</v>
      </c>
      <c r="AS27" s="6"/>
      <c r="AT27" s="96">
        <f>INDEX(Input!$C$33:$AL$45,MATCH($A27,Input!$A$33:$A$45,0),MATCH(AT$13,Input!$C$32:$AL$32,0))</f>
        <v>0.2858</v>
      </c>
      <c r="AU27" s="23">
        <f>IF(VLOOKUP($A27,Input!$A$33:$B$45,2,FALSE)="Percentage",AV$22,IF(VLOOKUP($A27,Input!$A$33:$B$45,2,FALSE)="Fixed","Fixed",(AU$22)))</f>
        <v>6</v>
      </c>
      <c r="AV27" s="14">
        <f t="shared" si="23"/>
        <v>1.71</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0.184</v>
      </c>
      <c r="AE28" s="23">
        <f>IF(VLOOKUP($A28,Input!$A$33:$B$45,2,FALSE)="Percentage",AF$22,IF(VLOOKUP($A28,Input!$A$33:$B$45,2,FALSE)="Fixed","Fixed",(AE$22)))</f>
        <v>6</v>
      </c>
      <c r="AF28" s="14">
        <f t="shared" si="19"/>
        <v>1.1000000000000001</v>
      </c>
      <c r="AH28" s="96">
        <f>INDEX(Input!$C$33:$AL$45,MATCH($A28,Input!$A$33:$A$45,0),MATCH(AH$13,Input!$C$32:$AL$32,0))</f>
        <v>0.184</v>
      </c>
      <c r="AI28" s="23">
        <f>IF(VLOOKUP($A28,Input!$A$33:$B$45,2,FALSE)="Percentage",AJ$22,IF(VLOOKUP($A28,Input!$A$33:$B$45,2,FALSE)="Fixed","Fixed",(AI$22)))</f>
        <v>6</v>
      </c>
      <c r="AJ28" s="14">
        <f t="shared" si="20"/>
        <v>1.1000000000000001</v>
      </c>
      <c r="AL28" s="96">
        <f>INDEX(Input!$C$33:$AL$45,MATCH($A28,Input!$A$33:$A$45,0),MATCH(AL$13,Input!$C$32:$AL$32,0))</f>
        <v>0.184</v>
      </c>
      <c r="AM28" s="23">
        <f>IF(VLOOKUP($A28,Input!$A$33:$B$45,2,FALSE)="Percentage",AN$22,IF(VLOOKUP($A28,Input!$A$33:$B$45,2,FALSE)="Fixed","Fixed",(AM$22)))</f>
        <v>6</v>
      </c>
      <c r="AN28" s="14">
        <f t="shared" si="21"/>
        <v>1.1000000000000001</v>
      </c>
      <c r="AP28" s="96">
        <f>INDEX(Input!$C$33:$AL$45,MATCH($A28,Input!$A$33:$A$45,0),MATCH(AP$13,Input!$C$32:$AL$32,0))</f>
        <v>0.184</v>
      </c>
      <c r="AQ28" s="23">
        <f>IF(VLOOKUP($A28,Input!$A$33:$B$45,2,FALSE)="Percentage",AR$22,IF(VLOOKUP($A28,Input!$A$33:$B$45,2,FALSE)="Fixed","Fixed",(AQ$22)))</f>
        <v>6</v>
      </c>
      <c r="AR28" s="14">
        <f t="shared" si="22"/>
        <v>1.1000000000000001</v>
      </c>
      <c r="AS28" s="6"/>
      <c r="AT28" s="96">
        <f>INDEX(Input!$C$33:$AL$45,MATCH($A28,Input!$A$33:$A$45,0),MATCH(AT$13,Input!$C$32:$AL$32,0))</f>
        <v>0.184</v>
      </c>
      <c r="AU28" s="23">
        <f>IF(VLOOKUP($A28,Input!$A$33:$B$45,2,FALSE)="Percentage",AV$22,IF(VLOOKUP($A28,Input!$A$33:$B$45,2,FALSE)="Fixed","Fixed",(AU$22)))</f>
        <v>6</v>
      </c>
      <c r="AV28" s="14">
        <f t="shared" si="23"/>
        <v>1.1000000000000001</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-2.88</v>
      </c>
      <c r="AE29" s="23" t="str">
        <f>IF(VLOOKUP($A29,Input!$A$33:$B$45,2,FALSE)="Percentage",AF$22,IF(VLOOKUP($A29,Input!$A$33:$B$45,2,FALSE)="Fixed","Fixed",(AE$22)))</f>
        <v>Fixed</v>
      </c>
      <c r="AF29" s="14">
        <f t="shared" si="19"/>
        <v>-2.88</v>
      </c>
      <c r="AH29" s="96">
        <f>INDEX(Input!$C$33:$AL$45,MATCH($A29,Input!$A$33:$A$45,0),MATCH(AH$13,Input!$C$32:$AL$32,0))</f>
        <v>-2.88</v>
      </c>
      <c r="AI29" s="23" t="str">
        <f>IF(VLOOKUP($A29,Input!$A$33:$B$45,2,FALSE)="Percentage",AJ$22,IF(VLOOKUP($A29,Input!$A$33:$B$45,2,FALSE)="Fixed","Fixed",(AI$22)))</f>
        <v>Fixed</v>
      </c>
      <c r="AJ29" s="14">
        <f t="shared" si="20"/>
        <v>-2.88</v>
      </c>
      <c r="AL29" s="96">
        <f>INDEX(Input!$C$33:$AL$45,MATCH($A29,Input!$A$33:$A$45,0),MATCH(AL$13,Input!$C$32:$AL$32,0))</f>
        <v>-2.88</v>
      </c>
      <c r="AM29" s="23" t="str">
        <f>IF(VLOOKUP($A29,Input!$A$33:$B$45,2,FALSE)="Percentage",AN$22,IF(VLOOKUP($A29,Input!$A$33:$B$45,2,FALSE)="Fixed","Fixed",(AM$22)))</f>
        <v>Fixed</v>
      </c>
      <c r="AN29" s="14">
        <f t="shared" si="21"/>
        <v>-2.88</v>
      </c>
      <c r="AP29" s="96">
        <f>INDEX(Input!$C$33:$AL$45,MATCH($A29,Input!$A$33:$A$45,0),MATCH(AP$13,Input!$C$32:$AL$32,0))</f>
        <v>-2.88</v>
      </c>
      <c r="AQ29" s="23" t="str">
        <f>IF(VLOOKUP($A29,Input!$A$33:$B$45,2,FALSE)="Percentage",AR$22,IF(VLOOKUP($A29,Input!$A$33:$B$45,2,FALSE)="Fixed","Fixed",(AQ$22)))</f>
        <v>Fixed</v>
      </c>
      <c r="AR29" s="14">
        <f t="shared" si="22"/>
        <v>-2.88</v>
      </c>
      <c r="AS29" s="6"/>
      <c r="AT29" s="96">
        <f>INDEX(Input!$C$33:$AL$45,MATCH($A29,Input!$A$33:$A$45,0),MATCH(AT$13,Input!$C$32:$AL$32,0))</f>
        <v>-2.88</v>
      </c>
      <c r="AU29" s="23" t="str">
        <f>IF(VLOOKUP($A29,Input!$A$33:$B$45,2,FALSE)="Percentage",AV$22,IF(VLOOKUP($A29,Input!$A$33:$B$45,2,FALSE)="Fixed","Fixed",(AU$22)))</f>
        <v>Fixed</v>
      </c>
      <c r="AV29" s="14">
        <f t="shared" si="23"/>
        <v>-2.88</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-1.24</v>
      </c>
      <c r="S31" s="23" t="str">
        <f>IF(VLOOKUP($A31,Input!$A$33:$B$45,2,FALSE)="Percentage",T$22,IF(VLOOKUP($A31,Input!$A$33:$B$45,2,FALSE)="Fixed","Fixed",(S$22)))</f>
        <v>Fixed</v>
      </c>
      <c r="T31" s="14">
        <f t="shared" si="16"/>
        <v>-1.24</v>
      </c>
      <c r="V31" s="96">
        <f>INDEX(Input!$C$33:$AL$45,MATCH($A31,Input!$A$33:$A$45,0),MATCH(V$13,Input!$C$32:$AL$32,0))</f>
        <v>-1.24</v>
      </c>
      <c r="W31" s="23" t="str">
        <f>IF(VLOOKUP($A31,Input!$A$33:$B$45,2,FALSE)="Percentage",X$22,IF(VLOOKUP($A31,Input!$A$33:$B$45,2,FALSE)="Fixed","Fixed",(W$22)))</f>
        <v>Fixed</v>
      </c>
      <c r="X31" s="14">
        <f t="shared" si="17"/>
        <v>-1.24</v>
      </c>
      <c r="Z31" s="96">
        <f>INDEX(Input!$C$33:$AL$45,MATCH($A31,Input!$A$33:$A$45,0),MATCH(Z$13,Input!$C$32:$AL$32,0))</f>
        <v>-1.24</v>
      </c>
      <c r="AA31" s="23" t="str">
        <f>IF(VLOOKUP($A31,Input!$A$33:$B$45,2,FALSE)="Percentage",AB$22,IF(VLOOKUP($A31,Input!$A$33:$B$45,2,FALSE)="Fixed","Fixed",(AA$22)))</f>
        <v>Fixed</v>
      </c>
      <c r="AB31" s="14">
        <f t="shared" si="18"/>
        <v>-1.24</v>
      </c>
      <c r="AD31" s="96">
        <f>INDEX(Input!$C$33:$AL$45,MATCH($A31,Input!$A$33:$A$45,0),MATCH(AD$13,Input!$C$32:$AL$32,0))</f>
        <v>-1.24</v>
      </c>
      <c r="AE31" s="23" t="str">
        <f>IF(VLOOKUP($A31,Input!$A$33:$B$45,2,FALSE)="Percentage",AF$22,IF(VLOOKUP($A31,Input!$A$33:$B$45,2,FALSE)="Fixed","Fixed",(AE$22)))</f>
        <v>Fixed</v>
      </c>
      <c r="AF31" s="14">
        <f t="shared" si="19"/>
        <v>-1.24</v>
      </c>
      <c r="AH31" s="96">
        <f>INDEX(Input!$C$33:$AL$45,MATCH($A31,Input!$A$33:$A$45,0),MATCH(AH$13,Input!$C$32:$AL$32,0))</f>
        <v>-1.24</v>
      </c>
      <c r="AI31" s="23" t="str">
        <f>IF(VLOOKUP($A31,Input!$A$33:$B$45,2,FALSE)="Percentage",AJ$22,IF(VLOOKUP($A31,Input!$A$33:$B$45,2,FALSE)="Fixed","Fixed",(AI$22)))</f>
        <v>Fixed</v>
      </c>
      <c r="AJ31" s="14">
        <f t="shared" si="20"/>
        <v>-1.24</v>
      </c>
      <c r="AL31" s="96">
        <f>INDEX(Input!$C$33:$AL$45,MATCH($A31,Input!$A$33:$A$45,0),MATCH(AL$13,Input!$C$32:$AL$32,0))</f>
        <v>-1.24</v>
      </c>
      <c r="AM31" s="23" t="str">
        <f>IF(VLOOKUP($A31,Input!$A$33:$B$45,2,FALSE)="Percentage",AN$22,IF(VLOOKUP($A31,Input!$A$33:$B$45,2,FALSE)="Fixed","Fixed",(AM$22)))</f>
        <v>Fixed</v>
      </c>
      <c r="AN31" s="14">
        <f t="shared" si="21"/>
        <v>-1.24</v>
      </c>
      <c r="AP31" s="96">
        <f>INDEX(Input!$C$33:$AL$45,MATCH($A31,Input!$A$33:$A$45,0),MATCH(AP$13,Input!$C$32:$AL$32,0))</f>
        <v>-1.24</v>
      </c>
      <c r="AQ31" s="23" t="str">
        <f>IF(VLOOKUP($A31,Input!$A$33:$B$45,2,FALSE)="Percentage",AR$22,IF(VLOOKUP($A31,Input!$A$33:$B$45,2,FALSE)="Fixed","Fixed",(AQ$22)))</f>
        <v>Fixed</v>
      </c>
      <c r="AR31" s="14">
        <f t="shared" si="22"/>
        <v>-1.24</v>
      </c>
      <c r="AS31" s="6"/>
      <c r="AT31" s="96">
        <f>INDEX(Input!$C$33:$AL$45,MATCH($A31,Input!$A$33:$A$45,0),MATCH(AT$13,Input!$C$32:$AL$32,0))</f>
        <v>-1.24</v>
      </c>
      <c r="AU31" s="23" t="str">
        <f>IF(VLOOKUP($A31,Input!$A$33:$B$45,2,FALSE)="Percentage",AV$22,IF(VLOOKUP($A31,Input!$A$33:$B$45,2,FALSE)="Fixed","Fixed",(AU$22)))</f>
        <v>Fixed</v>
      </c>
      <c r="AV31" s="14">
        <f t="shared" si="23"/>
        <v>-1.24</v>
      </c>
    </row>
    <row r="32" spans="1:48" x14ac:dyDescent="0.25">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5.4</v>
      </c>
      <c r="F38" s="13"/>
      <c r="H38" s="19">
        <f>SUM(H25:H37)</f>
        <v>5.4</v>
      </c>
      <c r="J38" s="13"/>
      <c r="L38" s="19">
        <f>SUM(L25:L37)</f>
        <v>5.4</v>
      </c>
      <c r="N38" s="13"/>
      <c r="P38" s="19">
        <f>SUM(P25:P37)</f>
        <v>5.4</v>
      </c>
      <c r="R38" s="13"/>
      <c r="T38" s="19">
        <f>SUM(T25:T37)</f>
        <v>5.94</v>
      </c>
      <c r="V38" s="13"/>
      <c r="X38" s="19">
        <f>SUM(X25:X37)</f>
        <v>5.94</v>
      </c>
      <c r="Z38" s="13"/>
      <c r="AB38" s="19">
        <f>SUM(AB25:AB37)</f>
        <v>5.94</v>
      </c>
      <c r="AD38" s="13"/>
      <c r="AF38" s="19">
        <f>SUM(AF25:AF37)</f>
        <v>4.13</v>
      </c>
      <c r="AH38" s="13"/>
      <c r="AJ38" s="19">
        <f>SUM(AJ25:AJ37)</f>
        <v>4.13</v>
      </c>
      <c r="AL38" s="13"/>
      <c r="AN38" s="19">
        <f>SUM(AN25:AN37)</f>
        <v>4.13</v>
      </c>
      <c r="AP38" s="13"/>
      <c r="AR38" s="19">
        <f>SUM(AR25:AR37)</f>
        <v>0.36000000000000054</v>
      </c>
      <c r="AS38" s="43"/>
      <c r="AT38" s="13"/>
      <c r="AV38" s="19">
        <f>SUM(AV25:AV37)</f>
        <v>0.36000000000000054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54.99</v>
      </c>
      <c r="D41" s="14">
        <f>ROUND(B41*C41,2)</f>
        <v>0.44</v>
      </c>
      <c r="F41" s="22" cm="1">
        <f t="array" ref="F41">SUMPRODUCT(($A41=Input!$A$64:$A$69)*(F$13=Input!$B$63:$BI$63)*(Input!$B$64:$BI$69))</f>
        <v>8.0000000000000002E-3</v>
      </c>
      <c r="G41" s="6">
        <f>H38+H22</f>
        <v>54.99</v>
      </c>
      <c r="H41" s="14">
        <f>ROUND(F41*G41,2)</f>
        <v>0.44</v>
      </c>
      <c r="J41" s="22" cm="1">
        <f t="array" ref="J41">SUMPRODUCT(($A41=Input!$A$64:$A$69)*(J$13=Input!$B$63:$BI$63)*(Input!$B$64:$BI$69))</f>
        <v>8.0000000000000002E-3</v>
      </c>
      <c r="K41" s="6">
        <f>L38+L22</f>
        <v>54.99</v>
      </c>
      <c r="L41" s="14">
        <f>ROUND(J41*K41,2)</f>
        <v>0.44</v>
      </c>
      <c r="N41" s="22" cm="1">
        <f t="array" ref="N41">SUMPRODUCT(($A41=Input!$A$64:$A$69)*(N$13=Input!$B$63:$BI$63)*(Input!$B$64:$BI$69))</f>
        <v>8.0000000000000002E-3</v>
      </c>
      <c r="O41" s="6">
        <f>P38+P22</f>
        <v>54.99</v>
      </c>
      <c r="P41" s="14">
        <f>ROUND(N41*O41,2)</f>
        <v>0.44</v>
      </c>
      <c r="R41" s="22" cm="1">
        <f t="array" ref="R41">SUMPRODUCT(($A41=Input!$A$64:$A$69)*(R$13=Input!$B$63:$BI$63)*(Input!$B$64:$BI$69))</f>
        <v>8.0000000000000002E-3</v>
      </c>
      <c r="S41" s="6">
        <f>T38+T22</f>
        <v>57.51</v>
      </c>
      <c r="T41" s="14">
        <f>ROUND(R41*S41,2)</f>
        <v>0.46</v>
      </c>
      <c r="V41" s="22" cm="1">
        <f t="array" ref="V41">SUMPRODUCT(($A41=Input!$A$64:$A$69)*(V$13=Input!$B$63:$BI$63)*(Input!$B$64:$BI$69))</f>
        <v>8.0000000000000002E-3</v>
      </c>
      <c r="W41" s="6">
        <f>X38+X22</f>
        <v>57.51</v>
      </c>
      <c r="X41" s="14">
        <f>ROUND(V41*W41,2)</f>
        <v>0.46</v>
      </c>
      <c r="Z41" s="22" cm="1">
        <f t="array" ref="Z41">SUMPRODUCT(($A41=Input!$A$64:$A$69)*(Z$13=Input!$B$63:$BI$63)*(Input!$B$64:$BI$69))</f>
        <v>8.0000000000000002E-3</v>
      </c>
      <c r="AA41" s="6">
        <f>AB38+AB22</f>
        <v>57.51</v>
      </c>
      <c r="AB41" s="14">
        <f>ROUND(Z41*AA41,2)</f>
        <v>0.46</v>
      </c>
      <c r="AD41" s="22" cm="1">
        <f t="array" ref="AD41">SUMPRODUCT(($A41=Input!$A$64:$A$69)*(AD$13=Input!$B$63:$BI$63)*(Input!$B$64:$BI$69))</f>
        <v>8.0000000000000002E-3</v>
      </c>
      <c r="AE41" s="6">
        <f>AF38+AF22</f>
        <v>55.07</v>
      </c>
      <c r="AF41" s="14">
        <f>ROUND(AD41*AE41,2)</f>
        <v>0.44</v>
      </c>
      <c r="AH41" s="22" cm="1">
        <f t="array" ref="AH41">SUMPRODUCT(($A41=Input!$A$64:$A$69)*(AH$13=Input!$B$63:$BI$63)*(Input!$B$64:$BI$69))</f>
        <v>8.0000000000000002E-3</v>
      </c>
      <c r="AI41" s="6">
        <f>AJ38+AJ22</f>
        <v>55.07</v>
      </c>
      <c r="AJ41" s="14">
        <f>ROUND(AH41*AI41,2)</f>
        <v>0.44</v>
      </c>
      <c r="AL41" s="22" cm="1">
        <f t="array" ref="AL41">SUMPRODUCT(($A41=Input!$A$64:$A$69)*(AL$13=Input!$B$63:$BI$63)*(Input!$B$64:$BI$69))</f>
        <v>8.0000000000000002E-3</v>
      </c>
      <c r="AM41" s="6">
        <f>AN38+AN22</f>
        <v>55.07</v>
      </c>
      <c r="AN41" s="14">
        <f>ROUND(AL41*AM41,2)</f>
        <v>0.44</v>
      </c>
      <c r="AP41" s="22" cm="1">
        <f t="array" ref="AP41">SUMPRODUCT(($A41=Input!$A$64:$A$69)*(AP$13=Input!$B$63:$BI$63)*(Input!$B$64:$BI$69))</f>
        <v>8.0000000000000002E-3</v>
      </c>
      <c r="AQ41" s="6">
        <f>AR38+AR22</f>
        <v>51.3</v>
      </c>
      <c r="AR41" s="14">
        <f>ROUND(AP41*AQ41,2)</f>
        <v>0.41</v>
      </c>
      <c r="AS41" s="6"/>
      <c r="AT41" s="22" cm="1">
        <f t="array" ref="AT41">SUMPRODUCT(($A41=Input!$A$64:$A$69)*(AT$13=Input!$B$63:$BI$63)*(Input!$B$64:$BI$69))</f>
        <v>8.0000000000000002E-3</v>
      </c>
      <c r="AU41" s="6">
        <f>AV38+AV22</f>
        <v>51.3</v>
      </c>
      <c r="AV41" s="14">
        <f>ROUND(AT41*AU41,2)</f>
        <v>0.41</v>
      </c>
    </row>
    <row r="42" spans="1:48" ht="14.45" hidden="1" customHeight="1" x14ac:dyDescent="0.25">
      <c r="A42" t="str">
        <f>+Input!A65</f>
        <v>Reserved</v>
      </c>
      <c r="B42" s="22" cm="1">
        <f t="array" ref="B42">SUMPRODUCT(($A42=Input!$A$64:$A$69)*(B$13=Input!$B$63:$BI$63)*(Input!$B$64:$BI$69))</f>
        <v>0</v>
      </c>
      <c r="C42" s="6">
        <f>C41</f>
        <v>54.99</v>
      </c>
      <c r="D42" s="14">
        <f t="shared" ref="D42:D46" si="24">ROUND(B42*C42,2)</f>
        <v>0</v>
      </c>
      <c r="F42" s="22" cm="1">
        <f t="array" ref="F42">SUMPRODUCT(($A42=Input!$A$64:$A$69)*(F$13=Input!$B$63:$BI$63)*(Input!$B$64:$BI$69))</f>
        <v>0</v>
      </c>
      <c r="G42" s="6">
        <f>G41</f>
        <v>54.99</v>
      </c>
      <c r="H42" s="14">
        <f t="shared" ref="H42:H46" si="25">ROUND(F42*G42,2)</f>
        <v>0</v>
      </c>
      <c r="J42" s="22" cm="1">
        <f t="array" ref="J42">SUMPRODUCT(($A42=Input!$A$64:$A$69)*(J$13=Input!$B$63:$BI$63)*(Input!$B$64:$BI$69))</f>
        <v>0</v>
      </c>
      <c r="K42" s="6">
        <f>K41</f>
        <v>54.99</v>
      </c>
      <c r="L42" s="14">
        <f t="shared" ref="L42:L46" si="26">ROUND(J42*K42,2)</f>
        <v>0</v>
      </c>
      <c r="N42" s="22" cm="1">
        <f t="array" ref="N42">SUMPRODUCT(($A42=Input!$A$64:$A$69)*(N$13=Input!$B$63:$BI$63)*(Input!$B$64:$BI$69))</f>
        <v>0</v>
      </c>
      <c r="O42" s="6">
        <f>O41</f>
        <v>54.99</v>
      </c>
      <c r="P42" s="14">
        <f t="shared" ref="P42:P46" si="27">ROUND(N42*O42,2)</f>
        <v>0</v>
      </c>
      <c r="R42" s="22" cm="1">
        <f t="array" ref="R42">SUMPRODUCT(($A42=Input!$A$64:$A$69)*(R$13=Input!$B$63:$BI$63)*(Input!$B$64:$BI$69))</f>
        <v>0</v>
      </c>
      <c r="S42" s="6">
        <f>S41</f>
        <v>57.51</v>
      </c>
      <c r="T42" s="14">
        <f t="shared" ref="T42:T46" si="28">ROUND(R42*S42,2)</f>
        <v>0</v>
      </c>
      <c r="V42" s="22" cm="1">
        <f t="array" ref="V42">SUMPRODUCT(($A42=Input!$A$64:$A$69)*(V$13=Input!$B$63:$BI$63)*(Input!$B$64:$BI$69))</f>
        <v>0</v>
      </c>
      <c r="W42" s="6">
        <f>W41</f>
        <v>57.51</v>
      </c>
      <c r="X42" s="14">
        <f t="shared" ref="X42:X46" si="29">ROUND(V42*W42,2)</f>
        <v>0</v>
      </c>
      <c r="Z42" s="22" cm="1">
        <f t="array" ref="Z42">SUMPRODUCT(($A42=Input!$A$64:$A$69)*(Z$13=Input!$B$63:$BI$63)*(Input!$B$64:$BI$69))</f>
        <v>0</v>
      </c>
      <c r="AA42" s="6">
        <f>AA41</f>
        <v>57.51</v>
      </c>
      <c r="AB42" s="14">
        <f t="shared" ref="AB42:AB46" si="30">ROUND(Z42*AA42,2)</f>
        <v>0</v>
      </c>
      <c r="AD42" s="22" cm="1">
        <f t="array" ref="AD42">SUMPRODUCT(($A42=Input!$A$64:$A$69)*(AD$13=Input!$B$63:$BI$63)*(Input!$B$64:$BI$69))</f>
        <v>0</v>
      </c>
      <c r="AE42" s="6">
        <f>AE41</f>
        <v>55.07</v>
      </c>
      <c r="AF42" s="14">
        <f t="shared" ref="AF42:AF46" si="31">ROUND(AD42*AE42,2)</f>
        <v>0</v>
      </c>
      <c r="AH42" s="22" cm="1">
        <f t="array" ref="AH42">SUMPRODUCT(($A42=Input!$A$64:$A$69)*(AH$13=Input!$B$63:$BI$63)*(Input!$B$64:$BI$69))</f>
        <v>0</v>
      </c>
      <c r="AI42" s="6">
        <f>AI41</f>
        <v>55.07</v>
      </c>
      <c r="AJ42" s="14">
        <f t="shared" ref="AJ42:AJ46" si="32">ROUND(AH42*AI42,2)</f>
        <v>0</v>
      </c>
      <c r="AL42" s="22" cm="1">
        <f t="array" ref="AL42">SUMPRODUCT(($A42=Input!$A$64:$A$69)*(AL$13=Input!$B$63:$BI$63)*(Input!$B$64:$BI$69))</f>
        <v>0</v>
      </c>
      <c r="AM42" s="6">
        <f>AM41</f>
        <v>55.07</v>
      </c>
      <c r="AN42" s="14">
        <f t="shared" ref="AN42:AN46" si="33">ROUND(AL42*AM42,2)</f>
        <v>0</v>
      </c>
      <c r="AP42" s="22" cm="1">
        <f t="array" ref="AP42">SUMPRODUCT(($A42=Input!$A$64:$A$69)*(AP$13=Input!$B$63:$BI$63)*(Input!$B$64:$BI$69))</f>
        <v>0</v>
      </c>
      <c r="AQ42" s="6">
        <f>AQ41</f>
        <v>51.3</v>
      </c>
      <c r="AR42" s="14">
        <f t="shared" ref="AR42:AR46" si="34">ROUND(AP42*AQ42,2)</f>
        <v>0</v>
      </c>
      <c r="AT42" s="22" cm="1">
        <f t="array" ref="AT42">SUMPRODUCT(($A42=Input!$A$64:$A$69)*(AT$13=Input!$B$63:$BI$63)*(Input!$B$64:$BI$69))</f>
        <v>0</v>
      </c>
      <c r="AU42" s="6">
        <f>AU41</f>
        <v>51.3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54.99</v>
      </c>
      <c r="D43" s="14">
        <f t="shared" si="24"/>
        <v>0</v>
      </c>
      <c r="F43" s="22" cm="1">
        <f t="array" ref="F43">SUMPRODUCT(($A43=Input!$A$64:$A$69)*(F$13=Input!$B$63:$BI$63)*(Input!$B$64:$BI$69))</f>
        <v>0</v>
      </c>
      <c r="G43" s="6">
        <f t="shared" ref="G43:G46" si="37">G42</f>
        <v>54.99</v>
      </c>
      <c r="H43" s="14">
        <f t="shared" si="25"/>
        <v>0</v>
      </c>
      <c r="J43" s="22" cm="1">
        <f t="array" ref="J43">SUMPRODUCT(($A43=Input!$A$64:$A$69)*(J$13=Input!$B$63:$BI$63)*(Input!$B$64:$BI$69))</f>
        <v>0</v>
      </c>
      <c r="K43" s="6">
        <f t="shared" ref="K43:K46" si="38">K42</f>
        <v>54.99</v>
      </c>
      <c r="L43" s="14">
        <f t="shared" si="26"/>
        <v>0</v>
      </c>
      <c r="N43" s="22" cm="1">
        <f t="array" ref="N43">SUMPRODUCT(($A43=Input!$A$64:$A$69)*(N$13=Input!$B$63:$BI$63)*(Input!$B$64:$BI$69))</f>
        <v>0</v>
      </c>
      <c r="O43" s="6">
        <f t="shared" ref="O43:O46" si="39">O42</f>
        <v>54.99</v>
      </c>
      <c r="P43" s="14">
        <f t="shared" si="27"/>
        <v>0</v>
      </c>
      <c r="R43" s="22" cm="1">
        <f t="array" ref="R43">SUMPRODUCT(($A43=Input!$A$64:$A$69)*(R$13=Input!$B$63:$BI$63)*(Input!$B$64:$BI$69))</f>
        <v>0</v>
      </c>
      <c r="S43" s="6">
        <f t="shared" ref="S43:S46" si="40">S42</f>
        <v>57.51</v>
      </c>
      <c r="T43" s="14">
        <f t="shared" si="28"/>
        <v>0</v>
      </c>
      <c r="V43" s="22" cm="1">
        <f t="array" ref="V43">SUMPRODUCT(($A43=Input!$A$64:$A$69)*(V$13=Input!$B$63:$BI$63)*(Input!$B$64:$BI$69))</f>
        <v>0</v>
      </c>
      <c r="W43" s="6">
        <f t="shared" ref="W43:W46" si="41">W42</f>
        <v>57.51</v>
      </c>
      <c r="X43" s="14">
        <f t="shared" si="29"/>
        <v>0</v>
      </c>
      <c r="Z43" s="22" cm="1">
        <f t="array" ref="Z43">SUMPRODUCT(($A43=Input!$A$64:$A$69)*(Z$13=Input!$B$63:$BI$63)*(Input!$B$64:$BI$69))</f>
        <v>0</v>
      </c>
      <c r="AA43" s="6">
        <f t="shared" ref="AA43:AA46" si="42">AA42</f>
        <v>57.51</v>
      </c>
      <c r="AB43" s="14">
        <f t="shared" si="30"/>
        <v>0</v>
      </c>
      <c r="AD43" s="22" cm="1">
        <f t="array" ref="AD43">SUMPRODUCT(($A43=Input!$A$64:$A$69)*(AD$13=Input!$B$63:$BI$63)*(Input!$B$64:$BI$69))</f>
        <v>0</v>
      </c>
      <c r="AE43" s="6">
        <f t="shared" ref="AE43:AE46" si="43">AE42</f>
        <v>55.07</v>
      </c>
      <c r="AF43" s="14">
        <f t="shared" si="31"/>
        <v>0</v>
      </c>
      <c r="AH43" s="22" cm="1">
        <f t="array" ref="AH43">SUMPRODUCT(($A43=Input!$A$64:$A$69)*(AH$13=Input!$B$63:$BI$63)*(Input!$B$64:$BI$69))</f>
        <v>0</v>
      </c>
      <c r="AI43" s="6">
        <f t="shared" ref="AI43:AI46" si="44">AI42</f>
        <v>55.07</v>
      </c>
      <c r="AJ43" s="14">
        <f t="shared" si="32"/>
        <v>0</v>
      </c>
      <c r="AL43" s="22" cm="1">
        <f t="array" ref="AL43">SUMPRODUCT(($A43=Input!$A$64:$A$69)*(AL$13=Input!$B$63:$BI$63)*(Input!$B$64:$BI$69))</f>
        <v>0</v>
      </c>
      <c r="AM43" s="6">
        <f t="shared" ref="AM43:AM46" si="45">AM42</f>
        <v>55.07</v>
      </c>
      <c r="AN43" s="14">
        <f t="shared" si="33"/>
        <v>0</v>
      </c>
      <c r="AP43" s="22" cm="1">
        <f t="array" ref="AP43">SUMPRODUCT(($A43=Input!$A$64:$A$69)*(AP$13=Input!$B$63:$BI$63)*(Input!$B$64:$BI$69))</f>
        <v>0</v>
      </c>
      <c r="AQ43" s="6">
        <f t="shared" ref="AQ43:AQ46" si="46">AQ42</f>
        <v>51.3</v>
      </c>
      <c r="AR43" s="14">
        <f t="shared" si="34"/>
        <v>0</v>
      </c>
      <c r="AT43" s="22" cm="1">
        <f t="array" ref="AT43">SUMPRODUCT(($A43=Input!$A$64:$A$69)*(AT$13=Input!$B$63:$BI$63)*(Input!$B$64:$BI$69))</f>
        <v>0</v>
      </c>
      <c r="AU43" s="6">
        <f t="shared" ref="AU43:AU46" si="47">AU42</f>
        <v>51.3</v>
      </c>
      <c r="AV43" s="14">
        <f t="shared" si="35"/>
        <v>0</v>
      </c>
    </row>
    <row r="44" spans="1:48" ht="14.45" hidden="1" customHeight="1" x14ac:dyDescent="0.25">
      <c r="A44" t="str">
        <f>+Input!A67</f>
        <v>Reserved</v>
      </c>
      <c r="B44" s="22" cm="1">
        <f t="array" ref="B44">SUMPRODUCT(($A44=Input!$A$64:$A$69)*(B$13=Input!$B$63:$BI$63)*(Input!$B$64:$BI$69))</f>
        <v>0</v>
      </c>
      <c r="C44" s="6">
        <f t="shared" si="36"/>
        <v>54.99</v>
      </c>
      <c r="D44" s="14">
        <f t="shared" si="24"/>
        <v>0</v>
      </c>
      <c r="F44" s="22" cm="1">
        <f t="array" ref="F44">SUMPRODUCT(($A44=Input!$A$64:$A$69)*(F$13=Input!$B$63:$BI$63)*(Input!$B$64:$BI$69))</f>
        <v>0</v>
      </c>
      <c r="G44" s="6">
        <f t="shared" si="37"/>
        <v>54.99</v>
      </c>
      <c r="H44" s="14">
        <f t="shared" si="25"/>
        <v>0</v>
      </c>
      <c r="J44" s="22" cm="1">
        <f t="array" ref="J44">SUMPRODUCT(($A44=Input!$A$64:$A$69)*(J$13=Input!$B$63:$BI$63)*(Input!$B$64:$BI$69))</f>
        <v>0</v>
      </c>
      <c r="K44" s="6">
        <f t="shared" si="38"/>
        <v>54.99</v>
      </c>
      <c r="L44" s="14">
        <f t="shared" si="26"/>
        <v>0</v>
      </c>
      <c r="N44" s="22" cm="1">
        <f t="array" ref="N44">SUMPRODUCT(($A44=Input!$A$64:$A$69)*(N$13=Input!$B$63:$BI$63)*(Input!$B$64:$BI$69))</f>
        <v>0</v>
      </c>
      <c r="O44" s="6">
        <f t="shared" si="39"/>
        <v>54.99</v>
      </c>
      <c r="P44" s="14">
        <f t="shared" si="27"/>
        <v>0</v>
      </c>
      <c r="R44" s="22" cm="1">
        <f t="array" ref="R44">SUMPRODUCT(($A44=Input!$A$64:$A$69)*(R$13=Input!$B$63:$BI$63)*(Input!$B$64:$BI$69))</f>
        <v>0</v>
      </c>
      <c r="S44" s="6">
        <f t="shared" si="40"/>
        <v>57.51</v>
      </c>
      <c r="T44" s="14">
        <f t="shared" si="28"/>
        <v>0</v>
      </c>
      <c r="V44" s="22" cm="1">
        <f t="array" ref="V44">SUMPRODUCT(($A44=Input!$A$64:$A$69)*(V$13=Input!$B$63:$BI$63)*(Input!$B$64:$BI$69))</f>
        <v>0</v>
      </c>
      <c r="W44" s="6">
        <f t="shared" si="41"/>
        <v>57.51</v>
      </c>
      <c r="X44" s="14">
        <f t="shared" si="29"/>
        <v>0</v>
      </c>
      <c r="Z44" s="22" cm="1">
        <f t="array" ref="Z44">SUMPRODUCT(($A44=Input!$A$64:$A$69)*(Z$13=Input!$B$63:$BI$63)*(Input!$B$64:$BI$69))</f>
        <v>0</v>
      </c>
      <c r="AA44" s="6">
        <f t="shared" si="42"/>
        <v>57.51</v>
      </c>
      <c r="AB44" s="14">
        <f t="shared" si="30"/>
        <v>0</v>
      </c>
      <c r="AD44" s="22" cm="1">
        <f t="array" ref="AD44">SUMPRODUCT(($A44=Input!$A$64:$A$69)*(AD$13=Input!$B$63:$BI$63)*(Input!$B$64:$BI$69))</f>
        <v>0</v>
      </c>
      <c r="AE44" s="6">
        <f t="shared" si="43"/>
        <v>55.07</v>
      </c>
      <c r="AF44" s="14">
        <f t="shared" si="31"/>
        <v>0</v>
      </c>
      <c r="AH44" s="22" cm="1">
        <f t="array" ref="AH44">SUMPRODUCT(($A44=Input!$A$64:$A$69)*(AH$13=Input!$B$63:$BI$63)*(Input!$B$64:$BI$69))</f>
        <v>0</v>
      </c>
      <c r="AI44" s="6">
        <f t="shared" si="44"/>
        <v>55.07</v>
      </c>
      <c r="AJ44" s="14">
        <f t="shared" si="32"/>
        <v>0</v>
      </c>
      <c r="AL44" s="22" cm="1">
        <f t="array" ref="AL44">SUMPRODUCT(($A44=Input!$A$64:$A$69)*(AL$13=Input!$B$63:$BI$63)*(Input!$B$64:$BI$69))</f>
        <v>0</v>
      </c>
      <c r="AM44" s="6">
        <f t="shared" si="45"/>
        <v>55.07</v>
      </c>
      <c r="AN44" s="14">
        <f t="shared" si="33"/>
        <v>0</v>
      </c>
      <c r="AP44" s="22" cm="1">
        <f t="array" ref="AP44">SUMPRODUCT(($A44=Input!$A$64:$A$69)*(AP$13=Input!$B$63:$BI$63)*(Input!$B$64:$BI$69))</f>
        <v>0</v>
      </c>
      <c r="AQ44" s="6">
        <f t="shared" si="46"/>
        <v>51.3</v>
      </c>
      <c r="AR44" s="14">
        <f t="shared" si="34"/>
        <v>0</v>
      </c>
      <c r="AT44" s="22" cm="1">
        <f t="array" ref="AT44">SUMPRODUCT(($A44=Input!$A$64:$A$69)*(AT$13=Input!$B$63:$BI$63)*(Input!$B$64:$BI$69))</f>
        <v>0</v>
      </c>
      <c r="AU44" s="6">
        <f t="shared" si="47"/>
        <v>51.3</v>
      </c>
      <c r="AV44" s="14">
        <f t="shared" si="35"/>
        <v>0</v>
      </c>
    </row>
    <row r="45" spans="1:48" ht="14.45" hidden="1" customHeight="1" x14ac:dyDescent="0.25">
      <c r="A45" t="str">
        <f>+Input!A68</f>
        <v>Reserved</v>
      </c>
      <c r="B45" s="22" cm="1">
        <f t="array" ref="B45">SUMPRODUCT(($A45=Input!$A$64:$A$69)*(B$13=Input!$B$63:$BI$63)*(Input!$B$64:$BI$69))</f>
        <v>0</v>
      </c>
      <c r="C45" s="6">
        <f t="shared" si="36"/>
        <v>54.99</v>
      </c>
      <c r="D45" s="14">
        <f t="shared" si="24"/>
        <v>0</v>
      </c>
      <c r="F45" s="22" cm="1">
        <f t="array" ref="F45">SUMPRODUCT(($A45=Input!$A$64:$A$69)*(F$13=Input!$B$63:$BI$63)*(Input!$B$64:$BI$69))</f>
        <v>0</v>
      </c>
      <c r="G45" s="6">
        <f t="shared" si="37"/>
        <v>54.99</v>
      </c>
      <c r="H45" s="14">
        <f t="shared" si="25"/>
        <v>0</v>
      </c>
      <c r="J45" s="22" cm="1">
        <f t="array" ref="J45">SUMPRODUCT(($A45=Input!$A$64:$A$69)*(J$13=Input!$B$63:$BI$63)*(Input!$B$64:$BI$69))</f>
        <v>0</v>
      </c>
      <c r="K45" s="6">
        <f t="shared" si="38"/>
        <v>54.99</v>
      </c>
      <c r="L45" s="14">
        <f t="shared" si="26"/>
        <v>0</v>
      </c>
      <c r="N45" s="22" cm="1">
        <f t="array" ref="N45">SUMPRODUCT(($A45=Input!$A$64:$A$69)*(N$13=Input!$B$63:$BI$63)*(Input!$B$64:$BI$69))</f>
        <v>0</v>
      </c>
      <c r="O45" s="6">
        <f t="shared" si="39"/>
        <v>54.99</v>
      </c>
      <c r="P45" s="14">
        <f t="shared" si="27"/>
        <v>0</v>
      </c>
      <c r="R45" s="22" cm="1">
        <f t="array" ref="R45">SUMPRODUCT(($A45=Input!$A$64:$A$69)*(R$13=Input!$B$63:$BI$63)*(Input!$B$64:$BI$69))</f>
        <v>0</v>
      </c>
      <c r="S45" s="6">
        <f t="shared" si="40"/>
        <v>57.51</v>
      </c>
      <c r="T45" s="14">
        <f t="shared" si="28"/>
        <v>0</v>
      </c>
      <c r="V45" s="22" cm="1">
        <f t="array" ref="V45">SUMPRODUCT(($A45=Input!$A$64:$A$69)*(V$13=Input!$B$63:$BI$63)*(Input!$B$64:$BI$69))</f>
        <v>0</v>
      </c>
      <c r="W45" s="6">
        <f t="shared" si="41"/>
        <v>57.51</v>
      </c>
      <c r="X45" s="14">
        <f t="shared" si="29"/>
        <v>0</v>
      </c>
      <c r="Z45" s="22" cm="1">
        <f t="array" ref="Z45">SUMPRODUCT(($A45=Input!$A$64:$A$69)*(Z$13=Input!$B$63:$BI$63)*(Input!$B$64:$BI$69))</f>
        <v>0</v>
      </c>
      <c r="AA45" s="6">
        <f t="shared" si="42"/>
        <v>57.51</v>
      </c>
      <c r="AB45" s="14">
        <f t="shared" si="30"/>
        <v>0</v>
      </c>
      <c r="AD45" s="22" cm="1">
        <f t="array" ref="AD45">SUMPRODUCT(($A45=Input!$A$64:$A$69)*(AD$13=Input!$B$63:$BI$63)*(Input!$B$64:$BI$69))</f>
        <v>0</v>
      </c>
      <c r="AE45" s="6">
        <f t="shared" si="43"/>
        <v>55.07</v>
      </c>
      <c r="AF45" s="14">
        <f t="shared" si="31"/>
        <v>0</v>
      </c>
      <c r="AH45" s="22" cm="1">
        <f t="array" ref="AH45">SUMPRODUCT(($A45=Input!$A$64:$A$69)*(AH$13=Input!$B$63:$BI$63)*(Input!$B$64:$BI$69))</f>
        <v>0</v>
      </c>
      <c r="AI45" s="6">
        <f t="shared" si="44"/>
        <v>55.07</v>
      </c>
      <c r="AJ45" s="14">
        <f t="shared" si="32"/>
        <v>0</v>
      </c>
      <c r="AL45" s="22" cm="1">
        <f t="array" ref="AL45">SUMPRODUCT(($A45=Input!$A$64:$A$69)*(AL$13=Input!$B$63:$BI$63)*(Input!$B$64:$BI$69))</f>
        <v>0</v>
      </c>
      <c r="AM45" s="6">
        <f t="shared" si="45"/>
        <v>55.07</v>
      </c>
      <c r="AN45" s="14">
        <f t="shared" si="33"/>
        <v>0</v>
      </c>
      <c r="AP45" s="22" cm="1">
        <f t="array" ref="AP45">SUMPRODUCT(($A45=Input!$A$64:$A$69)*(AP$13=Input!$B$63:$BI$63)*(Input!$B$64:$BI$69))</f>
        <v>0</v>
      </c>
      <c r="AQ45" s="6">
        <f t="shared" si="46"/>
        <v>51.3</v>
      </c>
      <c r="AR45" s="14">
        <f t="shared" si="34"/>
        <v>0</v>
      </c>
      <c r="AT45" s="22" cm="1">
        <f t="array" ref="AT45">SUMPRODUCT(($A45=Input!$A$64:$A$69)*(AT$13=Input!$B$63:$BI$63)*(Input!$B$64:$BI$69))</f>
        <v>0</v>
      </c>
      <c r="AU45" s="6">
        <f t="shared" si="47"/>
        <v>51.3</v>
      </c>
      <c r="AV45" s="14">
        <f t="shared" si="35"/>
        <v>0</v>
      </c>
    </row>
    <row r="46" spans="1:48" ht="14.45" hidden="1" customHeight="1" x14ac:dyDescent="0.25">
      <c r="A46" t="str">
        <f>+Input!A69</f>
        <v>Reserved</v>
      </c>
      <c r="B46" s="22" cm="1">
        <f t="array" ref="B46">SUMPRODUCT(($A46=Input!$A$64:$A$69)*(B$13=Input!$B$63:$BI$63)*(Input!$B$64:$BI$69))</f>
        <v>0</v>
      </c>
      <c r="C46" s="6">
        <f t="shared" si="36"/>
        <v>54.99</v>
      </c>
      <c r="D46" s="14">
        <f t="shared" si="24"/>
        <v>0</v>
      </c>
      <c r="F46" s="22" cm="1">
        <f t="array" ref="F46">SUMPRODUCT(($A46=Input!$A$64:$A$69)*(F$13=Input!$B$63:$BI$63)*(Input!$B$64:$BI$69))</f>
        <v>0</v>
      </c>
      <c r="G46" s="6">
        <f t="shared" si="37"/>
        <v>54.99</v>
      </c>
      <c r="H46" s="14">
        <f t="shared" si="25"/>
        <v>0</v>
      </c>
      <c r="J46" s="22" cm="1">
        <f t="array" ref="J46">SUMPRODUCT(($A46=Input!$A$64:$A$69)*(J$13=Input!$B$63:$BI$63)*(Input!$B$64:$BI$69))</f>
        <v>0</v>
      </c>
      <c r="K46" s="6">
        <f t="shared" si="38"/>
        <v>54.99</v>
      </c>
      <c r="L46" s="14">
        <f t="shared" si="26"/>
        <v>0</v>
      </c>
      <c r="N46" s="22" cm="1">
        <f t="array" ref="N46">SUMPRODUCT(($A46=Input!$A$64:$A$69)*(N$13=Input!$B$63:$BI$63)*(Input!$B$64:$BI$69))</f>
        <v>0</v>
      </c>
      <c r="O46" s="6">
        <f t="shared" si="39"/>
        <v>54.99</v>
      </c>
      <c r="P46" s="14">
        <f t="shared" si="27"/>
        <v>0</v>
      </c>
      <c r="R46" s="22" cm="1">
        <f t="array" ref="R46">SUMPRODUCT(($A46=Input!$A$64:$A$69)*(R$13=Input!$B$63:$BI$63)*(Input!$B$64:$BI$69))</f>
        <v>0</v>
      </c>
      <c r="S46" s="6">
        <f t="shared" si="40"/>
        <v>57.51</v>
      </c>
      <c r="T46" s="14">
        <f t="shared" si="28"/>
        <v>0</v>
      </c>
      <c r="V46" s="22" cm="1">
        <f t="array" ref="V46">SUMPRODUCT(($A46=Input!$A$64:$A$69)*(V$13=Input!$B$63:$BI$63)*(Input!$B$64:$BI$69))</f>
        <v>0</v>
      </c>
      <c r="W46" s="6">
        <f t="shared" si="41"/>
        <v>57.51</v>
      </c>
      <c r="X46" s="14">
        <f t="shared" si="29"/>
        <v>0</v>
      </c>
      <c r="Z46" s="22" cm="1">
        <f t="array" ref="Z46">SUMPRODUCT(($A46=Input!$A$64:$A$69)*(Z$13=Input!$B$63:$BI$63)*(Input!$B$64:$BI$69))</f>
        <v>0</v>
      </c>
      <c r="AA46" s="6">
        <f t="shared" si="42"/>
        <v>57.51</v>
      </c>
      <c r="AB46" s="14">
        <f t="shared" si="30"/>
        <v>0</v>
      </c>
      <c r="AD46" s="22" cm="1">
        <f t="array" ref="AD46">SUMPRODUCT(($A46=Input!$A$64:$A$69)*(AD$13=Input!$B$63:$BI$63)*(Input!$B$64:$BI$69))</f>
        <v>0</v>
      </c>
      <c r="AE46" s="6">
        <f t="shared" si="43"/>
        <v>55.07</v>
      </c>
      <c r="AF46" s="14">
        <f t="shared" si="31"/>
        <v>0</v>
      </c>
      <c r="AH46" s="22" cm="1">
        <f t="array" ref="AH46">SUMPRODUCT(($A46=Input!$A$64:$A$69)*(AH$13=Input!$B$63:$BI$63)*(Input!$B$64:$BI$69))</f>
        <v>0</v>
      </c>
      <c r="AI46" s="6">
        <f t="shared" si="44"/>
        <v>55.07</v>
      </c>
      <c r="AJ46" s="14">
        <f t="shared" si="32"/>
        <v>0</v>
      </c>
      <c r="AL46" s="22" cm="1">
        <f t="array" ref="AL46">SUMPRODUCT(($A46=Input!$A$64:$A$69)*(AL$13=Input!$B$63:$BI$63)*(Input!$B$64:$BI$69))</f>
        <v>0</v>
      </c>
      <c r="AM46" s="6">
        <f t="shared" si="45"/>
        <v>55.07</v>
      </c>
      <c r="AN46" s="14">
        <f t="shared" si="33"/>
        <v>0</v>
      </c>
      <c r="AP46" s="22" cm="1">
        <f t="array" ref="AP46">SUMPRODUCT(($A46=Input!$A$64:$A$69)*(AP$13=Input!$B$63:$BI$63)*(Input!$B$64:$BI$69))</f>
        <v>0</v>
      </c>
      <c r="AQ46" s="6">
        <f t="shared" si="46"/>
        <v>51.3</v>
      </c>
      <c r="AR46" s="14">
        <f t="shared" si="34"/>
        <v>0</v>
      </c>
      <c r="AT46" s="22" cm="1">
        <f t="array" ref="AT46">SUMPRODUCT(($A46=Input!$A$64:$A$69)*(AT$13=Input!$B$63:$BI$63)*(Input!$B$64:$BI$69))</f>
        <v>0</v>
      </c>
      <c r="AU46" s="6">
        <f t="shared" si="47"/>
        <v>51.3</v>
      </c>
      <c r="AV46" s="14">
        <f t="shared" si="35"/>
        <v>0</v>
      </c>
    </row>
    <row r="47" spans="1:48" x14ac:dyDescent="0.25">
      <c r="A47" t="s">
        <v>25</v>
      </c>
      <c r="B47" s="13"/>
      <c r="D47" s="19">
        <f>SUM(D41:D46)</f>
        <v>0.44</v>
      </c>
      <c r="F47" s="13"/>
      <c r="H47" s="19">
        <f>SUM(H41:H46)</f>
        <v>0.44</v>
      </c>
      <c r="J47" s="13"/>
      <c r="L47" s="19">
        <f>SUM(L41:L46)</f>
        <v>0.44</v>
      </c>
      <c r="N47" s="13"/>
      <c r="P47" s="19">
        <f>SUM(P41:P46)</f>
        <v>0.44</v>
      </c>
      <c r="R47" s="13"/>
      <c r="T47" s="19">
        <f>SUM(T41:T46)</f>
        <v>0.46</v>
      </c>
      <c r="V47" s="13"/>
      <c r="X47" s="19">
        <f>SUM(X41:X46)</f>
        <v>0.46</v>
      </c>
      <c r="Z47" s="13"/>
      <c r="AB47" s="19">
        <f>SUM(AB41:AB46)</f>
        <v>0.46</v>
      </c>
      <c r="AD47" s="13"/>
      <c r="AF47" s="19">
        <f>SUM(AF41:AF46)</f>
        <v>0.44</v>
      </c>
      <c r="AH47" s="13"/>
      <c r="AJ47" s="19">
        <f>SUM(AJ41:AJ46)</f>
        <v>0.44</v>
      </c>
      <c r="AL47" s="13"/>
      <c r="AN47" s="19">
        <f>SUM(AN41:AN46)</f>
        <v>0.44</v>
      </c>
      <c r="AP47" s="13"/>
      <c r="AR47" s="19">
        <f>SUM(AR41:AR46)</f>
        <v>0.41</v>
      </c>
      <c r="AT47" s="13"/>
      <c r="AV47" s="19">
        <f>SUM(AV41:AV46)</f>
        <v>0.41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55.43</v>
      </c>
      <c r="F49" s="20"/>
      <c r="G49" s="21"/>
      <c r="H49" s="24">
        <f>H22+H38+H41</f>
        <v>55.43</v>
      </c>
      <c r="J49" s="20"/>
      <c r="K49" s="21"/>
      <c r="L49" s="24">
        <f>L22+L38+L41</f>
        <v>55.43</v>
      </c>
      <c r="N49" s="20"/>
      <c r="O49" s="21"/>
      <c r="P49" s="24">
        <f>P22+P38+P41</f>
        <v>55.43</v>
      </c>
      <c r="R49" s="20"/>
      <c r="S49" s="21"/>
      <c r="T49" s="24">
        <f>T22+T38+T41</f>
        <v>57.97</v>
      </c>
      <c r="V49" s="20"/>
      <c r="W49" s="21"/>
      <c r="X49" s="24">
        <f>X22+X38+X41</f>
        <v>57.97</v>
      </c>
      <c r="Z49" s="20"/>
      <c r="AA49" s="21"/>
      <c r="AB49" s="24">
        <f>AB22+AB38+AB41</f>
        <v>57.97</v>
      </c>
      <c r="AD49" s="20"/>
      <c r="AE49" s="21"/>
      <c r="AF49" s="24">
        <f>AF22+AF38+AF41</f>
        <v>55.51</v>
      </c>
      <c r="AH49" s="20"/>
      <c r="AI49" s="21"/>
      <c r="AJ49" s="24">
        <f>AJ22+AJ38+AJ41</f>
        <v>55.51</v>
      </c>
      <c r="AL49" s="20"/>
      <c r="AM49" s="21"/>
      <c r="AN49" s="24">
        <f>AN22+AN38+AN41</f>
        <v>55.51</v>
      </c>
      <c r="AP49" s="20"/>
      <c r="AQ49" s="21"/>
      <c r="AR49" s="24">
        <f>AR22+AR38+AR41</f>
        <v>51.709999999999994</v>
      </c>
      <c r="AS49" s="98"/>
      <c r="AT49" s="20"/>
      <c r="AU49" s="21"/>
      <c r="AV49" s="24">
        <f>AV22+AV38+AV41</f>
        <v>51.709999999999994</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East Los Angeles</v>
      </c>
    </row>
    <row r="60" spans="1:48" ht="15.75" thickBot="1" x14ac:dyDescent="0.3">
      <c r="A60" s="1"/>
      <c r="B60" s="2"/>
    </row>
    <row r="61" spans="1:48" ht="15.75" thickBot="1" x14ac:dyDescent="0.3">
      <c r="A61" s="1"/>
      <c r="B61" s="162" t="str">
        <f>CONCATENATE("January"," ",$B$5)</f>
        <v>January 2023</v>
      </c>
      <c r="C61" s="163"/>
      <c r="D61" s="164"/>
      <c r="F61" s="162" t="str">
        <f>CONCATENATE("February"," ",$B$5)</f>
        <v>February 2023</v>
      </c>
      <c r="G61" s="163"/>
      <c r="H61" s="164"/>
      <c r="J61" s="162" t="str">
        <f>CONCATENATE("March"," ",$B$5)</f>
        <v>March 2023</v>
      </c>
      <c r="K61" s="163"/>
      <c r="L61" s="164"/>
      <c r="N61" s="162" t="str">
        <f>CONCATENATE("April"," ",$B$5)</f>
        <v>April 2023</v>
      </c>
      <c r="O61" s="163"/>
      <c r="P61" s="164"/>
      <c r="R61" s="162" t="str">
        <f>CONCATENATE("May"," ",$B$5)</f>
        <v>May 2023</v>
      </c>
      <c r="S61" s="163"/>
      <c r="T61" s="164"/>
      <c r="V61" s="162" t="str">
        <f>CONCATENATE("June"," ",$B$5)</f>
        <v>June 2023</v>
      </c>
      <c r="W61" s="163"/>
      <c r="X61" s="164"/>
      <c r="Z61" s="162" t="str">
        <f>CONCATENATE("July"," ",$B$5)</f>
        <v>July 2023</v>
      </c>
      <c r="AA61" s="163"/>
      <c r="AB61" s="164"/>
      <c r="AD61" s="162" t="str">
        <f>CONCATENATE("August"," ",$B$5)</f>
        <v>August 2023</v>
      </c>
      <c r="AE61" s="163"/>
      <c r="AF61" s="164"/>
      <c r="AH61" s="162" t="str">
        <f>CONCATENATE("September"," ",$B$5)</f>
        <v>September 2023</v>
      </c>
      <c r="AI61" s="163"/>
      <c r="AJ61" s="164"/>
      <c r="AL61" s="162" t="str">
        <f>CONCATENATE("October"," ",$B$5)</f>
        <v>October 2023</v>
      </c>
      <c r="AM61" s="163"/>
      <c r="AN61" s="164"/>
      <c r="AP61" s="162" t="str">
        <f>CONCATENATE("November"," ",$B$5)</f>
        <v>November 2023</v>
      </c>
      <c r="AQ61" s="163"/>
      <c r="AR61" s="164"/>
      <c r="AS61" s="94"/>
      <c r="AT61" s="162" t="str">
        <f>CONCATENATE("December"," ",$B$5)</f>
        <v>December 2023</v>
      </c>
      <c r="AU61" s="163"/>
      <c r="AV61" s="164"/>
    </row>
    <row r="62" spans="1:48" x14ac:dyDescent="0.25">
      <c r="A62" s="1" t="s">
        <v>4</v>
      </c>
      <c r="B62" s="13"/>
      <c r="D62" s="14">
        <f>INDEX(Input!$B$29:$AK$29,MATCH('Residential Bills_Yr 1_6 Units'!$B$54,Input!$A$29:$A$29,0),MATCH('Residential Bills_Yr 1_6 Units'!B$61,Input!$B$28:$AK$28,0))</f>
        <v>23.53</v>
      </c>
      <c r="F62" s="13"/>
      <c r="H62" s="14">
        <f>INDEX(Input!$B$29:$AK$29,MATCH('Residential Bills_Yr 1_6 Units'!$B$54,Input!$A$29:$A$29,0),MATCH('Residential Bills_Yr 1_6 Units'!F$61,Input!$B$28:$AK$28,0))</f>
        <v>23.53</v>
      </c>
      <c r="J62" s="13"/>
      <c r="L62" s="14">
        <f>INDEX(Input!$B$29:$AK$29,MATCH('Residential Bills_Yr 1_6 Units'!$B$54,Input!$A$29:$A$29,0),MATCH('Residential Bills_Yr 1_6 Units'!J$61,Input!$B$28:$AK$28,0))</f>
        <v>23.53</v>
      </c>
      <c r="N62" s="13"/>
      <c r="P62" s="14">
        <f>INDEX(Input!$B$29:$AK$29,MATCH('Residential Bills_Yr 1_6 Units'!$B$54,Input!$A$29:$A$29,0),MATCH('Residential Bills_Yr 1_6 Units'!N$61,Input!$B$28:$AK$28,0))</f>
        <v>23.53</v>
      </c>
      <c r="R62" s="13"/>
      <c r="T62" s="14">
        <f>INDEX(Input!$B$29:$AK$29,MATCH('Residential Bills_Yr 1_6 Units'!$B$54,Input!$A$29:$A$29,0),MATCH('Residential Bills_Yr 1_6 Units'!R$61,Input!$B$28:$AK$28,0))</f>
        <v>24.47</v>
      </c>
      <c r="V62" s="13"/>
      <c r="X62" s="14">
        <f>INDEX(Input!$B$29:$AK$29,MATCH('Residential Bills_Yr 1_6 Units'!$B$54,Input!$A$29:$A$29,0),MATCH('Residential Bills_Yr 1_6 Units'!V$61,Input!$B$28:$AK$28,0))</f>
        <v>24.47</v>
      </c>
      <c r="Z62" s="13"/>
      <c r="AB62" s="14">
        <f>INDEX(Input!$B$29:$AK$29,MATCH('Residential Bills_Yr 1_6 Units'!$B$54,Input!$A$29:$A$29,0),MATCH('Residential Bills_Yr 1_6 Units'!Z$61,Input!$B$28:$AK$28,0))</f>
        <v>24.47</v>
      </c>
      <c r="AD62" s="13"/>
      <c r="AF62" s="14">
        <f>INDEX(Input!$B$29:$AK$29,MATCH('Residential Bills_Yr 1_6 Units'!$B$54,Input!$A$29:$A$29,0),MATCH('Residential Bills_Yr 1_6 Units'!AD$61,Input!$B$28:$AK$28,0))</f>
        <v>23.99</v>
      </c>
      <c r="AH62" s="13"/>
      <c r="AJ62" s="14">
        <f>INDEX(Input!$B$29:$AK$29,MATCH('Residential Bills_Yr 1_6 Units'!$B$54,Input!$A$29:$A$29,0),MATCH('Residential Bills_Yr 1_6 Units'!AH$61,Input!$B$28:$AK$28,0))</f>
        <v>23.99</v>
      </c>
      <c r="AL62" s="13"/>
      <c r="AN62" s="14">
        <f>INDEX(Input!$B$29:$AK$29,MATCH('Residential Bills_Yr 1_6 Units'!$B$54,Input!$A$29:$A$29,0),MATCH('Residential Bills_Yr 1_6 Units'!AL$61,Input!$B$28:$AK$28,0))</f>
        <v>23.99</v>
      </c>
      <c r="AP62" s="13"/>
      <c r="AR62" s="14">
        <f>INDEX(Input!$B$29:$AK$29,MATCH('Residential Bills_Yr 1_6 Units'!$B$54,Input!$A$29:$A$29,0),MATCH('Residential Bills_Yr 1_6 Units'!AP$61,Input!$B$28:$AK$28,0))</f>
        <v>23.99</v>
      </c>
      <c r="AS62" s="6"/>
      <c r="AT62" s="13"/>
      <c r="AV62" s="14">
        <f>INDEX(Input!$B$29:$AK$29,MATCH('Residential Bills_Yr 1_6 Units'!$B$54,Input!$A$29:$A$29,0),MATCH('Residential Bills_Yr 1_6 Units'!AT$61,Input!$B$28:$AK$28,0))</f>
        <v>23.99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4.3430999999999997</v>
      </c>
      <c r="C65" s="2">
        <f>IF($B$55&gt;Input!F81,Input!F81,'Residential Bills_Yr 1_6 Units'!$B$55)</f>
        <v>6</v>
      </c>
      <c r="D65" s="14">
        <f>ROUND(IFERROR(B65*C65," "),2)</f>
        <v>26.06</v>
      </c>
      <c r="F65" s="18">
        <f>INDEX(Input!$B$22:$AK$26,MATCH('Residential Bills_Yr 1_6 Units'!$A65,Input!$A$22:$A$26,0),MATCH('Residential Bills_Yr 1_6 Units'!F$61,Input!$B$21:$AK$21,0))</f>
        <v>4.3430999999999997</v>
      </c>
      <c r="G65" s="2">
        <f>IF($B$55&gt;Input!G81,Input!G81,'Residential Bills_Yr 1_6 Units'!$B$55)</f>
        <v>6</v>
      </c>
      <c r="H65" s="14">
        <f>ROUND(IFERROR(F65*G65," "),2)</f>
        <v>26.06</v>
      </c>
      <c r="J65" s="18">
        <f>INDEX(Input!$B$22:$AK$26,MATCH('Residential Bills_Yr 1_6 Units'!$A65,Input!$A$22:$A$26,0),MATCH('Residential Bills_Yr 1_6 Units'!J$61,Input!$B$21:$AK$21,0))</f>
        <v>4.3430999999999997</v>
      </c>
      <c r="K65" s="2">
        <f>IF($B$55&gt;Input!H81,Input!H81,'Residential Bills_Yr 1_6 Units'!$B$55)</f>
        <v>6</v>
      </c>
      <c r="L65" s="14">
        <f>ROUND(IFERROR(J65*K65," "),2)</f>
        <v>26.06</v>
      </c>
      <c r="N65" s="18">
        <f>INDEX(Input!$B$22:$AK$26,MATCH('Residential Bills_Yr 1_6 Units'!$A65,Input!$A$22:$A$26,0),MATCH('Residential Bills_Yr 1_6 Units'!N$61,Input!$B$21:$AK$21,0))</f>
        <v>4.3430999999999997</v>
      </c>
      <c r="O65" s="2">
        <f>IF($B$55&gt;Input!I81,Input!I81,'Residential Bills_Yr 1_6 Units'!$B$55)</f>
        <v>6</v>
      </c>
      <c r="P65" s="14">
        <f>ROUND(IFERROR(N65*O65," "),2)</f>
        <v>26.06</v>
      </c>
      <c r="R65" s="18">
        <f>INDEX(Input!$B$22:$AK$26,MATCH('Residential Bills_Yr 1_6 Units'!$A65,Input!$A$22:$A$26,0),MATCH('Residential Bills_Yr 1_6 Units'!R$61,Input!$B$21:$AK$21,0))</f>
        <v>4.5167999999999999</v>
      </c>
      <c r="S65" s="2">
        <f>IF($B$55&gt;Input!J81,Input!J81,'Residential Bills_Yr 1_6 Units'!$B$55)</f>
        <v>6</v>
      </c>
      <c r="T65" s="14">
        <f>ROUND(IFERROR(R65*S65," "),2)</f>
        <v>27.1</v>
      </c>
      <c r="V65" s="18">
        <f>INDEX(Input!$B$22:$AK$26,MATCH('Residential Bills_Yr 1_6 Units'!$A65,Input!$A$22:$A$26,0),MATCH('Residential Bills_Yr 1_6 Units'!V$61,Input!$B$21:$AK$21,0))</f>
        <v>4.5167999999999999</v>
      </c>
      <c r="W65" s="2">
        <f>IF($B$55&gt;Input!K81,Input!K81,'Residential Bills_Yr 1_6 Units'!$B$55)</f>
        <v>6</v>
      </c>
      <c r="X65" s="14">
        <f>ROUND(IFERROR(V65*W65," "),2)</f>
        <v>27.1</v>
      </c>
      <c r="Z65" s="18">
        <f>INDEX(Input!$B$22:$AK$26,MATCH('Residential Bills_Yr 1_6 Units'!$A65,Input!$A$22:$A$26,0),MATCH('Residential Bills_Yr 1_6 Units'!Z$61,Input!$B$21:$AK$21,0))</f>
        <v>4.5167999999999999</v>
      </c>
      <c r="AA65" s="2">
        <f>IF($B$55&gt;Input!L81,Input!L81,'Residential Bills_Yr 1_6 Units'!$B$55)</f>
        <v>6</v>
      </c>
      <c r="AB65" s="14">
        <f>ROUND(IFERROR(Z65*AA65," "),2)</f>
        <v>27.1</v>
      </c>
      <c r="AD65" s="18">
        <f>INDEX(Input!$B$22:$AK$26,MATCH('Residential Bills_Yr 1_6 Units'!$A65,Input!$A$22:$A$26,0),MATCH('Residential Bills_Yr 1_6 Units'!AD$61,Input!$B$21:$AK$21,0))</f>
        <v>4.4923999999999999</v>
      </c>
      <c r="AE65" s="2">
        <f>IF($B$55&gt;Input!M81,Input!M81,'Residential Bills_Yr 1_6 Units'!$B$55)</f>
        <v>6</v>
      </c>
      <c r="AF65" s="14">
        <f>ROUND(IFERROR(AD65*AE65," "),2)</f>
        <v>26.95</v>
      </c>
      <c r="AH65" s="18">
        <f>INDEX(Input!$B$22:$AK$26,MATCH('Residential Bills_Yr 1_6 Units'!$A65,Input!$A$22:$A$26,0),MATCH('Residential Bills_Yr 1_6 Units'!AH$61,Input!$B$21:$AK$21,0))</f>
        <v>4.4923999999999999</v>
      </c>
      <c r="AI65" s="2">
        <f>IF($B$55&gt;Input!N81,Input!N81,'Residential Bills_Yr 1_6 Units'!$B$55)</f>
        <v>6</v>
      </c>
      <c r="AJ65" s="14">
        <f>ROUND(IFERROR(AH65*AI65," "),2)</f>
        <v>26.95</v>
      </c>
      <c r="AL65" s="18">
        <f>INDEX(Input!$B$22:$AK$26,MATCH('Residential Bills_Yr 1_6 Units'!$A65,Input!$A$22:$A$26,0),MATCH('Residential Bills_Yr 1_6 Units'!AL$61,Input!$B$21:$AK$21,0))</f>
        <v>4.4923999999999999</v>
      </c>
      <c r="AM65" s="2">
        <f>IF($B$55&gt;Input!O81,Input!O81,'Residential Bills_Yr 1_6 Units'!$B$55)</f>
        <v>6</v>
      </c>
      <c r="AN65" s="14">
        <f>ROUND(IFERROR(AL65*AM65," "),2)</f>
        <v>26.95</v>
      </c>
      <c r="AP65" s="18">
        <f>INDEX(Input!$B$22:$AK$26,MATCH('Residential Bills_Yr 1_6 Units'!$A65,Input!$A$22:$A$26,0),MATCH('Residential Bills_Yr 1_6 Units'!AP$61,Input!$B$21:$AK$21,0))</f>
        <v>4.4923999999999999</v>
      </c>
      <c r="AQ65" s="2">
        <f>IF($B$55&gt;Input!P81,Input!P81,'Residential Bills_Yr 1_6 Units'!$B$55)</f>
        <v>6</v>
      </c>
      <c r="AR65" s="14">
        <f>ROUND(IFERROR(AP65*AQ65," "),2)</f>
        <v>26.95</v>
      </c>
      <c r="AS65" s="6"/>
      <c r="AT65" s="18">
        <f>INDEX(Input!$B$22:$AK$26,MATCH('Residential Bills_Yr 1_6 Units'!$A65,Input!$A$22:$A$26,0),MATCH('Residential Bills_Yr 1_6 Units'!AT$61,Input!$B$21:$AK$21,0))</f>
        <v>4.4923999999999999</v>
      </c>
      <c r="AU65" s="2">
        <f>IF($B$55&gt;Input!Q81,Input!Q81,'Residential Bills_Yr 1_6 Units'!$B$55)</f>
        <v>6</v>
      </c>
      <c r="AV65" s="14">
        <f>ROUND(IFERROR(AT65*AU65," "),2)</f>
        <v>26.95</v>
      </c>
    </row>
    <row r="66" spans="1:48" x14ac:dyDescent="0.25">
      <c r="A66" t="str">
        <f>A18</f>
        <v>Tier 2</v>
      </c>
      <c r="B66" s="18">
        <f>INDEX(Input!$B$22:$AK$26,MATCH('Residential Bills_Yr 1_6 Units'!$A66,Input!$A$22:$A$26,0),MATCH('Residential Bills_Yr 1_6 Units'!B$61,Input!$B$21:$AK$21,0))</f>
        <v>5.4302000000000001</v>
      </c>
      <c r="C66" s="2">
        <f>IF(($B$55-C65)&gt;Input!F82,Input!F82,($B$55-C65))</f>
        <v>0</v>
      </c>
      <c r="D66" s="14">
        <f>ROUND(IFERROR(B66*C66," "),2)</f>
        <v>0</v>
      </c>
      <c r="F66" s="18">
        <f>INDEX(Input!$B$22:$AK$26,MATCH('Residential Bills_Yr 1_6 Units'!$A66,Input!$A$22:$A$26,0),MATCH('Residential Bills_Yr 1_6 Units'!F$61,Input!$B$21:$AK$21,0))</f>
        <v>5.4302000000000001</v>
      </c>
      <c r="G66" s="2">
        <f>IF(($B$55-G65)&gt;Input!G82,Input!G82,($B$55-G65))</f>
        <v>0</v>
      </c>
      <c r="H66" s="14">
        <f>ROUND(IFERROR(F66*G66," "),2)</f>
        <v>0</v>
      </c>
      <c r="J66" s="18">
        <f>INDEX(Input!$B$22:$AK$26,MATCH('Residential Bills_Yr 1_6 Units'!$A66,Input!$A$22:$A$26,0),MATCH('Residential Bills_Yr 1_6 Units'!J$61,Input!$B$21:$AK$21,0))</f>
        <v>5.4302000000000001</v>
      </c>
      <c r="K66" s="2">
        <f>IF(($B$55-K65)&gt;Input!H82,Input!H82,($B$55-K65))</f>
        <v>0</v>
      </c>
      <c r="L66" s="14">
        <f>ROUND(IFERROR(J66*K66," "),2)</f>
        <v>0</v>
      </c>
      <c r="N66" s="18">
        <f>INDEX(Input!$B$22:$AK$26,MATCH('Residential Bills_Yr 1_6 Units'!$A66,Input!$A$22:$A$26,0),MATCH('Residential Bills_Yr 1_6 Units'!N$61,Input!$B$21:$AK$21,0))</f>
        <v>5.4302000000000001</v>
      </c>
      <c r="O66" s="2">
        <f>IF(($B$55-O65)&gt;Input!I82,Input!I82,($B$55-O65))</f>
        <v>0</v>
      </c>
      <c r="P66" s="14">
        <f>ROUND(IFERROR(N66*O66," "),2)</f>
        <v>0</v>
      </c>
      <c r="R66" s="18">
        <f>INDEX(Input!$B$22:$AK$26,MATCH('Residential Bills_Yr 1_6 Units'!$A66,Input!$A$22:$A$26,0),MATCH('Residential Bills_Yr 1_6 Units'!R$61,Input!$B$21:$AK$21,0))</f>
        <v>5.6474000000000002</v>
      </c>
      <c r="S66" s="2">
        <f>IF(($B$55-S65)&gt;Input!J82,Input!J82,($B$55-S65))</f>
        <v>0</v>
      </c>
      <c r="T66" s="14">
        <f>ROUND(IFERROR(R66*S66," "),2)</f>
        <v>0</v>
      </c>
      <c r="V66" s="18">
        <f>INDEX(Input!$B$22:$AK$26,MATCH('Residential Bills_Yr 1_6 Units'!$A66,Input!$A$22:$A$26,0),MATCH('Residential Bills_Yr 1_6 Units'!V$61,Input!$B$21:$AK$21,0))</f>
        <v>5.6474000000000002</v>
      </c>
      <c r="W66" s="2">
        <f>IF(($B$55-W65)&gt;Input!K82,Input!K82,($B$55-S65))</f>
        <v>0</v>
      </c>
      <c r="X66" s="14">
        <f>ROUND(IFERROR(V66*W66," "),2)</f>
        <v>0</v>
      </c>
      <c r="Z66" s="18">
        <f>INDEX(Input!$B$22:$AK$26,MATCH('Residential Bills_Yr 1_6 Units'!$A66,Input!$A$22:$A$26,0),MATCH('Residential Bills_Yr 1_6 Units'!Z$61,Input!$B$21:$AK$21,0))</f>
        <v>5.6474000000000002</v>
      </c>
      <c r="AA66" s="2">
        <f>IF(($B$55-AA65)&gt;Input!L82,Input!L82,($B$55-AA65))</f>
        <v>0</v>
      </c>
      <c r="AB66" s="14">
        <f>ROUND(IFERROR(Z66*AA66," "),2)</f>
        <v>0</v>
      </c>
      <c r="AD66" s="18">
        <f>INDEX(Input!$B$22:$AK$26,MATCH('Residential Bills_Yr 1_6 Units'!$A66,Input!$A$22:$A$26,0),MATCH('Residential Bills_Yr 1_6 Units'!AD$61,Input!$B$21:$AK$21,0))</f>
        <v>5.6169000000000002</v>
      </c>
      <c r="AE66" s="2">
        <f>IF(($B$55-AE65)&gt;Input!M82,Input!M82,($B$55-AE65))</f>
        <v>0</v>
      </c>
      <c r="AF66" s="14">
        <f>ROUND(IFERROR(AD66*AE66," "),2)</f>
        <v>0</v>
      </c>
      <c r="AH66" s="18">
        <f>INDEX(Input!$B$22:$AK$26,MATCH('Residential Bills_Yr 1_6 Units'!$A66,Input!$A$22:$A$26,0),MATCH('Residential Bills_Yr 1_6 Units'!AH$61,Input!$B$21:$AK$21,0))</f>
        <v>5.6169000000000002</v>
      </c>
      <c r="AI66" s="2">
        <f>IF(($B$55-AI65)&gt;Input!N82,Input!N82,($B$55-AI65))</f>
        <v>0</v>
      </c>
      <c r="AJ66" s="14">
        <f>ROUND(IFERROR(AH66*AI66," "),2)</f>
        <v>0</v>
      </c>
      <c r="AL66" s="18">
        <f>INDEX(Input!$B$22:$AK$26,MATCH('Residential Bills_Yr 1_6 Units'!$A66,Input!$A$22:$A$26,0),MATCH('Residential Bills_Yr 1_6 Units'!AL$61,Input!$B$21:$AK$21,0))</f>
        <v>5.6169000000000002</v>
      </c>
      <c r="AM66" s="2">
        <f>IF(($B$55-AM65)&gt;Input!O82,Input!O82,($B$55-AM65))</f>
        <v>0</v>
      </c>
      <c r="AN66" s="14">
        <f>ROUND(IFERROR(AL66*AM66," "),2)</f>
        <v>0</v>
      </c>
      <c r="AP66" s="18">
        <f>INDEX(Input!$B$22:$AK$26,MATCH('Residential Bills_Yr 1_6 Units'!$A66,Input!$A$22:$A$26,0),MATCH('Residential Bills_Yr 1_6 Units'!AP$61,Input!$B$21:$AK$21,0))</f>
        <v>5.6169000000000002</v>
      </c>
      <c r="AQ66" s="2">
        <f>IF(($B$55-AQ65)&gt;Input!P82,Input!P82,($B$55-AQ65))</f>
        <v>0</v>
      </c>
      <c r="AR66" s="14">
        <f>ROUND(IFERROR(AP66*AQ66," "),2)</f>
        <v>0</v>
      </c>
      <c r="AS66" s="6"/>
      <c r="AT66" s="18">
        <f>INDEX(Input!$B$22:$AK$26,MATCH('Residential Bills_Yr 1_6 Units'!$A66,Input!$A$22:$A$26,0),MATCH('Residential Bills_Yr 1_6 Units'!AT$61,Input!$B$21:$AK$21,0))</f>
        <v>5.6169000000000002</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0</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0</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0</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0</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0</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0</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0</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0</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0</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0</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0</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0</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49.59</v>
      </c>
      <c r="F70" s="13"/>
      <c r="G70" s="2">
        <f>SUM(G65:G69)</f>
        <v>6</v>
      </c>
      <c r="H70" s="19">
        <f>SUM(H65:H69)+H62</f>
        <v>49.59</v>
      </c>
      <c r="J70" s="13"/>
      <c r="K70" s="2">
        <f>SUM(K65:K69)</f>
        <v>6</v>
      </c>
      <c r="L70" s="19">
        <f>SUM(L65:L69)+L62</f>
        <v>49.59</v>
      </c>
      <c r="N70" s="13"/>
      <c r="O70" s="2">
        <f>SUM(O65:O69)</f>
        <v>6</v>
      </c>
      <c r="P70" s="19">
        <f>SUM(P65:P69)+P62</f>
        <v>49.59</v>
      </c>
      <c r="R70" s="13"/>
      <c r="S70" s="2">
        <f>SUM(S65:S69)</f>
        <v>6</v>
      </c>
      <c r="T70" s="19">
        <f>SUM(T65:T69)+T62</f>
        <v>51.57</v>
      </c>
      <c r="V70" s="13"/>
      <c r="W70" s="2">
        <f>SUM(W65:W69)</f>
        <v>6</v>
      </c>
      <c r="X70" s="19">
        <f>SUM(X65:X69)+X62</f>
        <v>51.57</v>
      </c>
      <c r="Z70" s="13"/>
      <c r="AA70" s="2">
        <f>SUM(AA65:AA69)</f>
        <v>6</v>
      </c>
      <c r="AB70" s="19">
        <f>SUM(AB65:AB69)+AB62</f>
        <v>51.57</v>
      </c>
      <c r="AD70" s="13"/>
      <c r="AE70" s="2">
        <f>SUM(AE65:AE69)</f>
        <v>6</v>
      </c>
      <c r="AF70" s="19">
        <f>SUM(AF65:AF69)+AF62</f>
        <v>50.94</v>
      </c>
      <c r="AH70" s="13"/>
      <c r="AI70" s="2">
        <f>SUM(AI65:AI69)</f>
        <v>6</v>
      </c>
      <c r="AJ70" s="19">
        <f>SUM(AJ65:AJ69)+AJ62</f>
        <v>50.94</v>
      </c>
      <c r="AL70" s="13"/>
      <c r="AM70" s="2">
        <f>SUM(AM65:AM69)</f>
        <v>6</v>
      </c>
      <c r="AN70" s="19">
        <f>SUM(AN65:AN69)+AN62</f>
        <v>50.94</v>
      </c>
      <c r="AP70" s="13"/>
      <c r="AQ70" s="2">
        <f>SUM(AQ65:AQ69)</f>
        <v>6</v>
      </c>
      <c r="AR70" s="19">
        <f>SUM(AR65:AR69)+AR62</f>
        <v>50.94</v>
      </c>
      <c r="AS70" s="43"/>
      <c r="AT70" s="13"/>
      <c r="AU70" s="2">
        <f>SUM(AU65:AU69)</f>
        <v>6</v>
      </c>
      <c r="AV70" s="19">
        <f>SUM(AV65:AV69)+AV62</f>
        <v>50.94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-11.765000000000001</v>
      </c>
      <c r="C73" s="23" t="str">
        <f>IF(VLOOKUP($A73,Input!$A$49:$B$61,2,FALSE)="Percentage",D$70,IF(VLOOKUP($A73,Input!$A$49:$B$61,2,FALSE)="Fixed","Fixed",(C$70)))</f>
        <v>Fixed</v>
      </c>
      <c r="D73" s="14">
        <f t="shared" ref="D73:D85" si="60">ROUND(IF(C73="Fixed",B73,(B73*C73)),2)</f>
        <v>-11.77</v>
      </c>
      <c r="F73" s="96">
        <f>INDEX(Input!$C$49:$AL$61,MATCH($A73,Input!$A$49:$A$61,0),MATCH(F$61,Input!$C$48:$AL$48,0))</f>
        <v>-11.765000000000001</v>
      </c>
      <c r="G73" s="23" t="str">
        <f>IF(VLOOKUP($A73,Input!$A$49:$B$61,2,FALSE)="Percentage",H$70,IF(VLOOKUP($A73,Input!$A$49:$B$61,2,FALSE)="Fixed","Fixed",(G$70)))</f>
        <v>Fixed</v>
      </c>
      <c r="H73" s="14">
        <f t="shared" ref="H73:H85" si="61">ROUND(IF(G73="Fixed",F73,(F73*G73)),2)</f>
        <v>-11.77</v>
      </c>
      <c r="J73" s="96">
        <f>INDEX(Input!$C$49:$AL$61,MATCH($A73,Input!$A$49:$A$61,0),MATCH(J$61,Input!$C$48:$AL$48,0))</f>
        <v>-11.765000000000001</v>
      </c>
      <c r="K73" s="23" t="str">
        <f>IF(VLOOKUP($A73,Input!$A$49:$B$61,2,FALSE)="Percentage",L$70,IF(VLOOKUP($A73,Input!$A$49:$B$61,2,FALSE)="Fixed","Fixed",(K$70)))</f>
        <v>Fixed</v>
      </c>
      <c r="L73" s="14">
        <f t="shared" ref="L73:L85" si="62">ROUND(IF(K73="Fixed",J73,(J73*K73)),2)</f>
        <v>-11.77</v>
      </c>
      <c r="N73" s="96">
        <f>INDEX(Input!$C$49:$AL$61,MATCH($A73,Input!$A$49:$A$61,0),MATCH(N$61,Input!$C$48:$AL$48,0))</f>
        <v>-11.765000000000001</v>
      </c>
      <c r="O73" s="23" t="str">
        <f>IF(VLOOKUP($A73,Input!$A$49:$B$61,2,FALSE)="Percentage",P$70,IF(VLOOKUP($A73,Input!$A$49:$B$61,2,FALSE)="Fixed","Fixed",(O$70)))</f>
        <v>Fixed</v>
      </c>
      <c r="P73" s="14">
        <f t="shared" ref="P73:P85" si="63">ROUND(IF(O73="Fixed",N73,(N73*O73)),2)</f>
        <v>-11.77</v>
      </c>
      <c r="R73" s="96">
        <f>INDEX(Input!$C$49:$AL$61,MATCH($A73,Input!$A$49:$A$61,0),MATCH(R$61,Input!$C$48:$AL$48,0))</f>
        <v>-12.234999999999999</v>
      </c>
      <c r="S73" s="23" t="str">
        <f>IF(VLOOKUP($A73,Input!$A$49:$B$61,2,FALSE)="Percentage",T$70,IF(VLOOKUP($A73,Input!$A$49:$B$61,2,FALSE)="Fixed","Fixed",(S$70)))</f>
        <v>Fixed</v>
      </c>
      <c r="T73" s="14">
        <f t="shared" ref="T73:T85" si="64">ROUND(IF(S73="Fixed",R73,(R73*S73)),2)</f>
        <v>-12.24</v>
      </c>
      <c r="V73" s="96">
        <f>INDEX(Input!$C$49:$AL$61,MATCH($A73,Input!$A$49:$A$61,0),MATCH(V$61,Input!$C$48:$AL$48,0))</f>
        <v>-12.234999999999999</v>
      </c>
      <c r="W73" s="23" t="str">
        <f>IF(VLOOKUP($A73,Input!$A$49:$B$61,2,FALSE)="Percentage",X$70,IF(VLOOKUP($A73,Input!$A$49:$B$61,2,FALSE)="Fixed","Fixed",(W$70)))</f>
        <v>Fixed</v>
      </c>
      <c r="X73" s="14">
        <f t="shared" ref="X73:X85" si="65">ROUND(IF(W73="Fixed",V73,(V73*W73)),2)</f>
        <v>-12.24</v>
      </c>
      <c r="Z73" s="96">
        <f>INDEX(Input!$C$49:$AL$61,MATCH($A73,Input!$A$49:$A$61,0),MATCH(Z$61,Input!$C$48:$AL$48,0))</f>
        <v>-12.234999999999999</v>
      </c>
      <c r="AA73" s="23" t="str">
        <f>IF(VLOOKUP($A73,Input!$A$49:$B$61,2,FALSE)="Percentage",AB$70,IF(VLOOKUP($A73,Input!$A$49:$B$61,2,FALSE)="Fixed","Fixed",(AA$70)))</f>
        <v>Fixed</v>
      </c>
      <c r="AB73" s="14">
        <f t="shared" ref="AB73:AB85" si="66">ROUND(IF(AA73="Fixed",Z73,(Z73*AA73)),2)</f>
        <v>-12.24</v>
      </c>
      <c r="AD73" s="96">
        <f>INDEX(Input!$C$49:$AL$61,MATCH($A73,Input!$A$49:$A$61,0),MATCH(AD$61,Input!$C$48:$AL$48,0))</f>
        <v>-11.994999999999999</v>
      </c>
      <c r="AE73" s="23" t="str">
        <f>IF(VLOOKUP($A73,Input!$A$49:$B$61,2,FALSE)="Percentage",AF$70,IF(VLOOKUP($A73,Input!$A$49:$B$61,2,FALSE)="Fixed","Fixed",(AE$70)))</f>
        <v>Fixed</v>
      </c>
      <c r="AF73" s="14">
        <f t="shared" ref="AF73:AF85" si="67">ROUND(IF(AE73="Fixed",AD73,(AD73*AE73)),2)</f>
        <v>-12</v>
      </c>
      <c r="AH73" s="96">
        <f>INDEX(Input!$C$49:$AL$61,MATCH($A73,Input!$A$49:$A$61,0),MATCH(AH$61,Input!$C$48:$AL$48,0))</f>
        <v>-11.994999999999999</v>
      </c>
      <c r="AI73" s="23" t="str">
        <f>IF(VLOOKUP($A73,Input!$A$49:$B$61,2,FALSE)="Percentage",AJ$70,IF(VLOOKUP($A73,Input!$A$49:$B$61,2,FALSE)="Fixed","Fixed",(AI$70)))</f>
        <v>Fixed</v>
      </c>
      <c r="AJ73" s="14">
        <f t="shared" ref="AJ73:AJ85" si="68">ROUND(IF(AI73="Fixed",AH73,(AH73*AI73)),2)</f>
        <v>-12</v>
      </c>
      <c r="AL73" s="96">
        <f>INDEX(Input!$C$49:$AL$61,MATCH($A73,Input!$A$49:$A$61,0),MATCH(AL$61,Input!$C$48:$AL$48,0))</f>
        <v>-11.994999999999999</v>
      </c>
      <c r="AM73" s="23" t="str">
        <f>IF(VLOOKUP($A73,Input!$A$49:$B$61,2,FALSE)="Percentage",AN$70,IF(VLOOKUP($A73,Input!$A$49:$B$61,2,FALSE)="Fixed","Fixed",(AM$70)))</f>
        <v>Fixed</v>
      </c>
      <c r="AN73" s="14">
        <f t="shared" ref="AN73:AN85" si="69">ROUND(IF(AM73="Fixed",AL73,(AL73*AM73)),2)</f>
        <v>-12</v>
      </c>
      <c r="AP73" s="96">
        <f>INDEX(Input!$C$49:$AL$61,MATCH($A73,Input!$A$49:$A$61,0),MATCH(AP$61,Input!$C$48:$AL$48,0))</f>
        <v>-11.994999999999999</v>
      </c>
      <c r="AQ73" s="23" t="str">
        <f>IF(VLOOKUP($A73,Input!$A$49:$B$61,2,FALSE)="Percentage",AR$70,IF(VLOOKUP($A73,Input!$A$49:$B$61,2,FALSE)="Fixed","Fixed",(AQ$70)))</f>
        <v>Fixed</v>
      </c>
      <c r="AR73" s="14">
        <f t="shared" ref="AR73:AR85" si="70">ROUND(IF(AQ73="Fixed",AP73,(AP73*AQ73)),2)</f>
        <v>-12</v>
      </c>
      <c r="AS73" s="6"/>
      <c r="AT73" s="96">
        <f>INDEX(Input!$C$49:$AL$61,MATCH($A73,Input!$A$49:$A$61,0),MATCH(AT$61,Input!$C$48:$AL$48,0))</f>
        <v>-11.994999999999999</v>
      </c>
      <c r="AU73" s="23" t="str">
        <f>IF(VLOOKUP($A73,Input!$A$49:$B$61,2,FALSE)="Percentage",AV$70,IF(VLOOKUP($A73,Input!$A$49:$B$61,2,FALSE)="Fixed","Fixed",(AU$70)))</f>
        <v>Fixed</v>
      </c>
      <c r="AV73" s="14">
        <f t="shared" ref="AV73:AV85" si="71">ROUND(IF(AU73="Fixed",AT73,(AT73*AU73)),2)</f>
        <v>-12</v>
      </c>
    </row>
    <row r="74" spans="1:48" x14ac:dyDescent="0.25">
      <c r="A74" s="28" t="str">
        <f>Input!$A50</f>
        <v>RSF Surcharge</v>
      </c>
      <c r="B74" s="96">
        <f>INDEX(Input!$C$49:$AL$61,MATCH($A74,Input!$A$49:$A$61,0),MATCH(B$61,Input!$C$48:$AL$48,0))</f>
        <v>0</v>
      </c>
      <c r="C74" s="23">
        <f>IF(VLOOKUP($A74,Input!$A$49:$B$61,2,FALSE)="Percentage",D$70,IF(VLOOKUP($A74,Input!$A$49:$B$61,2,FALSE)="Fixed","Fixed",(C$70)))</f>
        <v>49.59</v>
      </c>
      <c r="D74" s="14">
        <f t="shared" si="60"/>
        <v>0</v>
      </c>
      <c r="F74" s="96">
        <f>INDEX(Input!$C$49:$AL$61,MATCH($A74,Input!$A$49:$A$61,0),MATCH(F$61,Input!$C$48:$AL$48,0))</f>
        <v>0</v>
      </c>
      <c r="G74" s="23">
        <f>IF(VLOOKUP($A74,Input!$A$49:$B$61,2,FALSE)="Percentage",H$70,IF(VLOOKUP($A74,Input!$A$49:$B$61,2,FALSE)="Fixed","Fixed",(G$70)))</f>
        <v>49.59</v>
      </c>
      <c r="H74" s="14">
        <f t="shared" si="61"/>
        <v>0</v>
      </c>
      <c r="J74" s="96">
        <f>INDEX(Input!$C$49:$AL$61,MATCH($A74,Input!$A$49:$A$61,0),MATCH(J$61,Input!$C$48:$AL$48,0))</f>
        <v>0</v>
      </c>
      <c r="K74" s="23">
        <f>IF(VLOOKUP($A74,Input!$A$49:$B$61,2,FALSE)="Percentage",L$70,IF(VLOOKUP($A74,Input!$A$49:$B$61,2,FALSE)="Fixed","Fixed",(K$70)))</f>
        <v>49.59</v>
      </c>
      <c r="L74" s="14">
        <f t="shared" si="62"/>
        <v>0</v>
      </c>
      <c r="N74" s="96">
        <f>INDEX(Input!$C$49:$AL$61,MATCH($A74,Input!$A$49:$A$61,0),MATCH(N$61,Input!$C$48:$AL$48,0))</f>
        <v>0</v>
      </c>
      <c r="O74" s="23">
        <f>IF(VLOOKUP($A74,Input!$A$49:$B$61,2,FALSE)="Percentage",P$70,IF(VLOOKUP($A74,Input!$A$49:$B$61,2,FALSE)="Fixed","Fixed",(O$70)))</f>
        <v>49.59</v>
      </c>
      <c r="P74" s="14">
        <f t="shared" si="63"/>
        <v>0</v>
      </c>
      <c r="R74" s="96">
        <f>INDEX(Input!$C$49:$AL$61,MATCH($A74,Input!$A$49:$A$61,0),MATCH(R$61,Input!$C$48:$AL$48,0))</f>
        <v>0</v>
      </c>
      <c r="S74" s="23">
        <f>IF(VLOOKUP($A74,Input!$A$49:$B$61,2,FALSE)="Percentage",T$70,IF(VLOOKUP($A74,Input!$A$49:$B$61,2,FALSE)="Fixed","Fixed",(S$70)))</f>
        <v>51.57</v>
      </c>
      <c r="T74" s="14">
        <f t="shared" si="64"/>
        <v>0</v>
      </c>
      <c r="V74" s="96">
        <f>INDEX(Input!$C$49:$AL$61,MATCH($A74,Input!$A$49:$A$61,0),MATCH(V$61,Input!$C$48:$AL$48,0))</f>
        <v>0</v>
      </c>
      <c r="W74" s="23">
        <f>IF(VLOOKUP($A74,Input!$A$49:$B$61,2,FALSE)="Percentage",X$70,IF(VLOOKUP($A74,Input!$A$49:$B$61,2,FALSE)="Fixed","Fixed",(W$70)))</f>
        <v>51.57</v>
      </c>
      <c r="X74" s="14">
        <f t="shared" si="65"/>
        <v>0</v>
      </c>
      <c r="Z74" s="96">
        <f>INDEX(Input!$C$49:$AL$61,MATCH($A74,Input!$A$49:$A$61,0),MATCH(Z$61,Input!$C$48:$AL$48,0))</f>
        <v>0</v>
      </c>
      <c r="AA74" s="23">
        <f>IF(VLOOKUP($A74,Input!$A$49:$B$61,2,FALSE)="Percentage",AB$70,IF(VLOOKUP($A74,Input!$A$49:$B$61,2,FALSE)="Fixed","Fixed",(AA$70)))</f>
        <v>51.57</v>
      </c>
      <c r="AB74" s="14">
        <f t="shared" si="66"/>
        <v>0</v>
      </c>
      <c r="AD74" s="96">
        <f>INDEX(Input!$C$49:$AL$61,MATCH($A74,Input!$A$49:$A$61,0),MATCH(AD$61,Input!$C$48:$AL$48,0))</f>
        <v>0</v>
      </c>
      <c r="AE74" s="23">
        <f>IF(VLOOKUP($A74,Input!$A$49:$B$61,2,FALSE)="Percentage",AF$70,IF(VLOOKUP($A74,Input!$A$49:$B$61,2,FALSE)="Fixed","Fixed",(AE$70)))</f>
        <v>50.94</v>
      </c>
      <c r="AF74" s="14">
        <f t="shared" si="67"/>
        <v>0</v>
      </c>
      <c r="AH74" s="96">
        <f>INDEX(Input!$C$49:$AL$61,MATCH($A74,Input!$A$49:$A$61,0),MATCH(AH$61,Input!$C$48:$AL$48,0))</f>
        <v>0</v>
      </c>
      <c r="AI74" s="23">
        <f>IF(VLOOKUP($A74,Input!$A$49:$B$61,2,FALSE)="Percentage",AJ$70,IF(VLOOKUP($A74,Input!$A$49:$B$61,2,FALSE)="Fixed","Fixed",(AI$70)))</f>
        <v>50.94</v>
      </c>
      <c r="AJ74" s="14">
        <f t="shared" si="68"/>
        <v>0</v>
      </c>
      <c r="AL74" s="96">
        <f>INDEX(Input!$C$49:$AL$61,MATCH($A74,Input!$A$49:$A$61,0),MATCH(AL$61,Input!$C$48:$AL$48,0))</f>
        <v>0</v>
      </c>
      <c r="AM74" s="23">
        <f>IF(VLOOKUP($A74,Input!$A$49:$B$61,2,FALSE)="Percentage",AN$70,IF(VLOOKUP($A74,Input!$A$49:$B$61,2,FALSE)="Fixed","Fixed",(AM$70)))</f>
        <v>50.94</v>
      </c>
      <c r="AN74" s="14">
        <f t="shared" si="69"/>
        <v>0</v>
      </c>
      <c r="AP74" s="96">
        <f>INDEX(Input!$C$49:$AL$61,MATCH($A74,Input!$A$49:$A$61,0),MATCH(AP$61,Input!$C$48:$AL$48,0))</f>
        <v>0</v>
      </c>
      <c r="AQ74" s="23">
        <f>IF(VLOOKUP($A74,Input!$A$49:$B$61,2,FALSE)="Percentage",AR$70,IF(VLOOKUP($A74,Input!$A$49:$B$61,2,FALSE)="Fixed","Fixed",(AQ$70)))</f>
        <v>50.94</v>
      </c>
      <c r="AR74" s="14">
        <f t="shared" si="70"/>
        <v>0</v>
      </c>
      <c r="AS74" s="6"/>
      <c r="AT74" s="96">
        <f>INDEX(Input!$C$49:$AL$61,MATCH($A74,Input!$A$49:$A$61,0),MATCH(AT$61,Input!$C$48:$AL$48,0))</f>
        <v>0</v>
      </c>
      <c r="AU74" s="23">
        <f>IF(VLOOKUP($A74,Input!$A$49:$B$61,2,FALSE)="Percentage",AV$70,IF(VLOOKUP($A74,Input!$A$49:$B$61,2,FALSE)="Fixed","Fixed",(AU$70)))</f>
        <v>50.94</v>
      </c>
      <c r="AV74" s="14">
        <f t="shared" si="71"/>
        <v>0</v>
      </c>
    </row>
    <row r="75" spans="1:48" x14ac:dyDescent="0.25">
      <c r="A75" s="28" t="str">
        <f>Input!$A51</f>
        <v>WRAM/MCBA</v>
      </c>
      <c r="B75" s="96">
        <f>INDEX(Input!$C$49:$AL$61,MATCH($A75,Input!$A$49:$A$61,0),MATCH(B$61,Input!$C$48:$AL$48,0))</f>
        <v>0.62749999999999995</v>
      </c>
      <c r="C75" s="23">
        <f>IF(VLOOKUP($A75,Input!$A$49:$B$61,2,FALSE)="Percentage",D$70,IF(VLOOKUP($A75,Input!$A$49:$B$61,2,FALSE)="Fixed","Fixed",(C$70)))</f>
        <v>6</v>
      </c>
      <c r="D75" s="14">
        <f t="shared" si="60"/>
        <v>3.77</v>
      </c>
      <c r="F75" s="96">
        <f>INDEX(Input!$C$49:$AL$61,MATCH($A75,Input!$A$49:$A$61,0),MATCH(F$61,Input!$C$48:$AL$48,0))</f>
        <v>0.62749999999999995</v>
      </c>
      <c r="G75" s="23">
        <f>IF(VLOOKUP($A75,Input!$A$49:$B$61,2,FALSE)="Percentage",H$70,IF(VLOOKUP($A75,Input!$A$49:$B$61,2,FALSE)="Fixed","Fixed",(G$70)))</f>
        <v>6</v>
      </c>
      <c r="H75" s="14">
        <f t="shared" si="61"/>
        <v>3.77</v>
      </c>
      <c r="J75" s="96">
        <f>INDEX(Input!$C$49:$AL$61,MATCH($A75,Input!$A$49:$A$61,0),MATCH(J$61,Input!$C$48:$AL$48,0))</f>
        <v>0.62749999999999995</v>
      </c>
      <c r="K75" s="23">
        <f>IF(VLOOKUP($A75,Input!$A$49:$B$61,2,FALSE)="Percentage",L$70,IF(VLOOKUP($A75,Input!$A$49:$B$61,2,FALSE)="Fixed","Fixed",(K$70)))</f>
        <v>6</v>
      </c>
      <c r="L75" s="14">
        <f t="shared" si="62"/>
        <v>3.77</v>
      </c>
      <c r="N75" s="96">
        <f>INDEX(Input!$C$49:$AL$61,MATCH($A75,Input!$A$49:$A$61,0),MATCH(N$61,Input!$C$48:$AL$48,0))</f>
        <v>0.62749999999999995</v>
      </c>
      <c r="O75" s="23">
        <f>IF(VLOOKUP($A75,Input!$A$49:$B$61,2,FALSE)="Percentage",P$70,IF(VLOOKUP($A75,Input!$A$49:$B$61,2,FALSE)="Fixed","Fixed",(O$70)))</f>
        <v>6</v>
      </c>
      <c r="P75" s="14">
        <f t="shared" si="63"/>
        <v>3.77</v>
      </c>
      <c r="R75" s="96">
        <f>INDEX(Input!$C$49:$AL$61,MATCH($A75,Input!$A$49:$A$61,0),MATCH(R$61,Input!$C$48:$AL$48,0))</f>
        <v>0.9133</v>
      </c>
      <c r="S75" s="23">
        <f>IF(VLOOKUP($A75,Input!$A$49:$B$61,2,FALSE)="Percentage",T$70,IF(VLOOKUP($A75,Input!$A$49:$B$61,2,FALSE)="Fixed","Fixed",(S$70)))</f>
        <v>6</v>
      </c>
      <c r="T75" s="14">
        <f t="shared" si="64"/>
        <v>5.48</v>
      </c>
      <c r="V75" s="96">
        <f>INDEX(Input!$C$49:$AL$61,MATCH($A75,Input!$A$49:$A$61,0),MATCH(V$61,Input!$C$48:$AL$48,0))</f>
        <v>0.9133</v>
      </c>
      <c r="W75" s="23">
        <f>IF(VLOOKUP($A75,Input!$A$49:$B$61,2,FALSE)="Percentage",X$70,IF(VLOOKUP($A75,Input!$A$49:$B$61,2,FALSE)="Fixed","Fixed",(W$70)))</f>
        <v>6</v>
      </c>
      <c r="X75" s="14">
        <f t="shared" si="65"/>
        <v>5.48</v>
      </c>
      <c r="Z75" s="96">
        <f>INDEX(Input!$C$49:$AL$61,MATCH($A75,Input!$A$49:$A$61,0),MATCH(Z$61,Input!$C$48:$AL$48,0))</f>
        <v>0.9133</v>
      </c>
      <c r="AA75" s="23">
        <f>IF(VLOOKUP($A75,Input!$A$49:$B$61,2,FALSE)="Percentage",AB$70,IF(VLOOKUP($A75,Input!$A$49:$B$61,2,FALSE)="Fixed","Fixed",(AA$70)))</f>
        <v>6</v>
      </c>
      <c r="AB75" s="14">
        <f t="shared" si="66"/>
        <v>5.48</v>
      </c>
      <c r="AD75" s="96">
        <f>INDEX(Input!$C$49:$AL$61,MATCH($A75,Input!$A$49:$A$61,0),MATCH(AD$61,Input!$C$48:$AL$48,0))</f>
        <v>0.9133</v>
      </c>
      <c r="AE75" s="23">
        <f>IF(VLOOKUP($A75,Input!$A$49:$B$61,2,FALSE)="Percentage",AF$70,IF(VLOOKUP($A75,Input!$A$49:$B$61,2,FALSE)="Fixed","Fixed",(AE$70)))</f>
        <v>6</v>
      </c>
      <c r="AF75" s="14">
        <f t="shared" si="67"/>
        <v>5.48</v>
      </c>
      <c r="AH75" s="96">
        <f>INDEX(Input!$C$49:$AL$61,MATCH($A75,Input!$A$49:$A$61,0),MATCH(AH$61,Input!$C$48:$AL$48,0))</f>
        <v>0.9133</v>
      </c>
      <c r="AI75" s="23">
        <f>IF(VLOOKUP($A75,Input!$A$49:$B$61,2,FALSE)="Percentage",AJ$70,IF(VLOOKUP($A75,Input!$A$49:$B$61,2,FALSE)="Fixed","Fixed",(AI$70)))</f>
        <v>6</v>
      </c>
      <c r="AJ75" s="14">
        <f t="shared" si="68"/>
        <v>5.48</v>
      </c>
      <c r="AL75" s="96">
        <f>INDEX(Input!$C$49:$AL$61,MATCH($A75,Input!$A$49:$A$61,0),MATCH(AL$61,Input!$C$48:$AL$48,0))</f>
        <v>0.9133</v>
      </c>
      <c r="AM75" s="23">
        <f>IF(VLOOKUP($A75,Input!$A$49:$B$61,2,FALSE)="Percentage",AN$70,IF(VLOOKUP($A75,Input!$A$49:$B$61,2,FALSE)="Fixed","Fixed",(AM$70)))</f>
        <v>6</v>
      </c>
      <c r="AN75" s="14">
        <f t="shared" si="69"/>
        <v>5.48</v>
      </c>
      <c r="AP75" s="96">
        <f>INDEX(Input!$C$49:$AL$61,MATCH($A75,Input!$A$49:$A$61,0),MATCH(AP$61,Input!$C$48:$AL$48,0))</f>
        <v>0.2858</v>
      </c>
      <c r="AQ75" s="23">
        <f>IF(VLOOKUP($A75,Input!$A$49:$B$61,2,FALSE)="Percentage",AR$70,IF(VLOOKUP($A75,Input!$A$49:$B$61,2,FALSE)="Fixed","Fixed",(AQ$70)))</f>
        <v>6</v>
      </c>
      <c r="AR75" s="14">
        <f t="shared" si="70"/>
        <v>1.71</v>
      </c>
      <c r="AS75" s="6"/>
      <c r="AT75" s="96">
        <f>INDEX(Input!$C$49:$AL$61,MATCH($A75,Input!$A$49:$A$61,0),MATCH(AT$61,Input!$C$48:$AL$48,0))</f>
        <v>0.2858</v>
      </c>
      <c r="AU75" s="23">
        <f>IF(VLOOKUP($A75,Input!$A$49:$B$61,2,FALSE)="Percentage",AV$70,IF(VLOOKUP($A75,Input!$A$49:$B$61,2,FALSE)="Fixed","Fixed",(AU$70)))</f>
        <v>6</v>
      </c>
      <c r="AV75" s="14">
        <f t="shared" si="71"/>
        <v>1.71</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0.184</v>
      </c>
      <c r="AE76" s="23">
        <f>IF(VLOOKUP($A76,Input!$A$49:$B$61,2,FALSE)="Percentage",AF$70,IF(VLOOKUP($A76,Input!$A$49:$B$61,2,FALSE)="Fixed","Fixed",(AE$70)))</f>
        <v>6</v>
      </c>
      <c r="AF76" s="14">
        <f t="shared" si="67"/>
        <v>1.1000000000000001</v>
      </c>
      <c r="AH76" s="96">
        <f>INDEX(Input!$C$49:$AL$61,MATCH($A76,Input!$A$49:$A$61,0),MATCH(AH$61,Input!$C$48:$AL$48,0))</f>
        <v>0.184</v>
      </c>
      <c r="AI76" s="23">
        <f>IF(VLOOKUP($A76,Input!$A$49:$B$61,2,FALSE)="Percentage",AJ$70,IF(VLOOKUP($A76,Input!$A$49:$B$61,2,FALSE)="Fixed","Fixed",(AI$70)))</f>
        <v>6</v>
      </c>
      <c r="AJ76" s="14">
        <f t="shared" si="68"/>
        <v>1.1000000000000001</v>
      </c>
      <c r="AL76" s="96">
        <f>INDEX(Input!$C$49:$AL$61,MATCH($A76,Input!$A$49:$A$61,0),MATCH(AL$61,Input!$C$48:$AL$48,0))</f>
        <v>0.184</v>
      </c>
      <c r="AM76" s="23">
        <f>IF(VLOOKUP($A76,Input!$A$49:$B$61,2,FALSE)="Percentage",AN$70,IF(VLOOKUP($A76,Input!$A$49:$B$61,2,FALSE)="Fixed","Fixed",(AM$70)))</f>
        <v>6</v>
      </c>
      <c r="AN76" s="14">
        <f t="shared" si="69"/>
        <v>1.1000000000000001</v>
      </c>
      <c r="AP76" s="96">
        <f>INDEX(Input!$C$49:$AL$61,MATCH($A76,Input!$A$49:$A$61,0),MATCH(AP$61,Input!$C$48:$AL$48,0))</f>
        <v>0.184</v>
      </c>
      <c r="AQ76" s="23">
        <f>IF(VLOOKUP($A76,Input!$A$49:$B$61,2,FALSE)="Percentage",AR$70,IF(VLOOKUP($A76,Input!$A$49:$B$61,2,FALSE)="Fixed","Fixed",(AQ$70)))</f>
        <v>6</v>
      </c>
      <c r="AR76" s="14">
        <f t="shared" si="70"/>
        <v>1.1000000000000001</v>
      </c>
      <c r="AS76" s="6"/>
      <c r="AT76" s="96">
        <f>INDEX(Input!$C$49:$AL$61,MATCH($A76,Input!$A$49:$A$61,0),MATCH(AT$61,Input!$C$48:$AL$48,0))</f>
        <v>0.184</v>
      </c>
      <c r="AU76" s="23">
        <f>IF(VLOOKUP($A76,Input!$A$49:$B$61,2,FALSE)="Percentage",AV$70,IF(VLOOKUP($A76,Input!$A$49:$B$61,2,FALSE)="Fixed","Fixed",(AU$70)))</f>
        <v>6</v>
      </c>
      <c r="AV76" s="14">
        <f t="shared" si="71"/>
        <v>1.1000000000000001</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-2.88</v>
      </c>
      <c r="AE77" s="23" t="str">
        <f>IF(VLOOKUP($A77,Input!$A$49:$B$61,2,FALSE)="Percentage",AF$70,IF(VLOOKUP($A77,Input!$A$49:$B$61,2,FALSE)="Fixed","Fixed",(AE$70)))</f>
        <v>Fixed</v>
      </c>
      <c r="AF77" s="14">
        <f t="shared" si="67"/>
        <v>-2.88</v>
      </c>
      <c r="AH77" s="96">
        <f>INDEX(Input!$C$49:$AL$61,MATCH($A77,Input!$A$49:$A$61,0),MATCH(AH$61,Input!$C$48:$AL$48,0))</f>
        <v>-2.88</v>
      </c>
      <c r="AI77" s="23" t="str">
        <f>IF(VLOOKUP($A77,Input!$A$49:$B$61,2,FALSE)="Percentage",AJ$70,IF(VLOOKUP($A77,Input!$A$49:$B$61,2,FALSE)="Fixed","Fixed",(AI$70)))</f>
        <v>Fixed</v>
      </c>
      <c r="AJ77" s="14">
        <f t="shared" si="68"/>
        <v>-2.88</v>
      </c>
      <c r="AL77" s="96">
        <f>INDEX(Input!$C$49:$AL$61,MATCH($A77,Input!$A$49:$A$61,0),MATCH(AL$61,Input!$C$48:$AL$48,0))</f>
        <v>-2.88</v>
      </c>
      <c r="AM77" s="23" t="str">
        <f>IF(VLOOKUP($A77,Input!$A$49:$B$61,2,FALSE)="Percentage",AN$70,IF(VLOOKUP($A77,Input!$A$49:$B$61,2,FALSE)="Fixed","Fixed",(AM$70)))</f>
        <v>Fixed</v>
      </c>
      <c r="AN77" s="14">
        <f t="shared" si="69"/>
        <v>-2.88</v>
      </c>
      <c r="AP77" s="96">
        <f>INDEX(Input!$C$49:$AL$61,MATCH($A77,Input!$A$49:$A$61,0),MATCH(AP$61,Input!$C$48:$AL$48,0))</f>
        <v>-2.88</v>
      </c>
      <c r="AQ77" s="23" t="str">
        <f>IF(VLOOKUP($A77,Input!$A$49:$B$61,2,FALSE)="Percentage",AR$70,IF(VLOOKUP($A77,Input!$A$49:$B$61,2,FALSE)="Fixed","Fixed",(AQ$70)))</f>
        <v>Fixed</v>
      </c>
      <c r="AR77" s="14">
        <f t="shared" si="70"/>
        <v>-2.88</v>
      </c>
      <c r="AS77" s="6"/>
      <c r="AT77" s="96">
        <f>INDEX(Input!$C$49:$AL$61,MATCH($A77,Input!$A$49:$A$61,0),MATCH(AT$61,Input!$C$48:$AL$48,0))</f>
        <v>-2.88</v>
      </c>
      <c r="AU77" s="23" t="str">
        <f>IF(VLOOKUP($A77,Input!$A$49:$B$61,2,FALSE)="Percentage",AV$70,IF(VLOOKUP($A77,Input!$A$49:$B$61,2,FALSE)="Fixed","Fixed",(AU$70)))</f>
        <v>Fixed</v>
      </c>
      <c r="AV77" s="14">
        <f t="shared" si="71"/>
        <v>-2.88</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-1.24</v>
      </c>
      <c r="S79" s="23" t="str">
        <f>IF(VLOOKUP($A79,Input!$A$49:$B$61,2,FALSE)="Percentage",T$70,IF(VLOOKUP($A79,Input!$A$49:$B$61,2,FALSE)="Fixed","Fixed",(S$70)))</f>
        <v>Fixed</v>
      </c>
      <c r="T79" s="14">
        <f t="shared" si="64"/>
        <v>-1.24</v>
      </c>
      <c r="V79" s="96">
        <f>INDEX(Input!$C$49:$AL$61,MATCH($A79,Input!$A$49:$A$61,0),MATCH(V$61,Input!$C$48:$AL$48,0))</f>
        <v>-1.24</v>
      </c>
      <c r="W79" s="23" t="str">
        <f>IF(VLOOKUP($A79,Input!$A$49:$B$61,2,FALSE)="Percentage",X$70,IF(VLOOKUP($A79,Input!$A$49:$B$61,2,FALSE)="Fixed","Fixed",(W$70)))</f>
        <v>Fixed</v>
      </c>
      <c r="X79" s="14">
        <f t="shared" si="65"/>
        <v>-1.24</v>
      </c>
      <c r="Z79" s="96">
        <f>INDEX(Input!$C$49:$AL$61,MATCH($A79,Input!$A$49:$A$61,0),MATCH(Z$61,Input!$C$48:$AL$48,0))</f>
        <v>-1.24</v>
      </c>
      <c r="AA79" s="23" t="str">
        <f>IF(VLOOKUP($A79,Input!$A$49:$B$61,2,FALSE)="Percentage",AB$70,IF(VLOOKUP($A79,Input!$A$49:$B$61,2,FALSE)="Fixed","Fixed",(AA$70)))</f>
        <v>Fixed</v>
      </c>
      <c r="AB79" s="14">
        <f t="shared" si="66"/>
        <v>-1.24</v>
      </c>
      <c r="AD79" s="96">
        <f>INDEX(Input!$C$49:$AL$61,MATCH($A79,Input!$A$49:$A$61,0),MATCH(AD$61,Input!$C$48:$AL$48,0))</f>
        <v>-1.24</v>
      </c>
      <c r="AE79" s="23" t="str">
        <f>IF(VLOOKUP($A79,Input!$A$49:$B$61,2,FALSE)="Percentage",AF$70,IF(VLOOKUP($A79,Input!$A$49:$B$61,2,FALSE)="Fixed","Fixed",(AE$70)))</f>
        <v>Fixed</v>
      </c>
      <c r="AF79" s="14">
        <f t="shared" si="67"/>
        <v>-1.24</v>
      </c>
      <c r="AH79" s="96">
        <f>INDEX(Input!$C$49:$AL$61,MATCH($A79,Input!$A$49:$A$61,0),MATCH(AH$61,Input!$C$48:$AL$48,0))</f>
        <v>-1.24</v>
      </c>
      <c r="AI79" s="23" t="str">
        <f>IF(VLOOKUP($A79,Input!$A$49:$B$61,2,FALSE)="Percentage",AJ$70,IF(VLOOKUP($A79,Input!$A$49:$B$61,2,FALSE)="Fixed","Fixed",(AI$70)))</f>
        <v>Fixed</v>
      </c>
      <c r="AJ79" s="14">
        <f t="shared" si="68"/>
        <v>-1.24</v>
      </c>
      <c r="AL79" s="96">
        <f>INDEX(Input!$C$49:$AL$61,MATCH($A79,Input!$A$49:$A$61,0),MATCH(AL$61,Input!$C$48:$AL$48,0))</f>
        <v>-1.24</v>
      </c>
      <c r="AM79" s="23" t="str">
        <f>IF(VLOOKUP($A79,Input!$A$49:$B$61,2,FALSE)="Percentage",AN$70,IF(VLOOKUP($A79,Input!$A$49:$B$61,2,FALSE)="Fixed","Fixed",(AM$70)))</f>
        <v>Fixed</v>
      </c>
      <c r="AN79" s="14">
        <f t="shared" si="69"/>
        <v>-1.24</v>
      </c>
      <c r="AP79" s="96">
        <f>INDEX(Input!$C$49:$AL$61,MATCH($A79,Input!$A$49:$A$61,0),MATCH(AP$61,Input!$C$48:$AL$48,0))</f>
        <v>-1.24</v>
      </c>
      <c r="AQ79" s="23" t="str">
        <f>IF(VLOOKUP($A79,Input!$A$49:$B$61,2,FALSE)="Percentage",AR$70,IF(VLOOKUP($A79,Input!$A$49:$B$61,2,FALSE)="Fixed","Fixed",(AQ$70)))</f>
        <v>Fixed</v>
      </c>
      <c r="AR79" s="14">
        <f t="shared" si="70"/>
        <v>-1.24</v>
      </c>
      <c r="AS79" s="6"/>
      <c r="AT79" s="96">
        <f>INDEX(Input!$C$49:$AL$61,MATCH($A79,Input!$A$49:$A$61,0),MATCH(AT$61,Input!$C$48:$AL$48,0))</f>
        <v>-1.24</v>
      </c>
      <c r="AU79" s="23" t="str">
        <f>IF(VLOOKUP($A79,Input!$A$49:$B$61,2,FALSE)="Percentage",AV$70,IF(VLOOKUP($A79,Input!$A$49:$B$61,2,FALSE)="Fixed","Fixed",(AU$70)))</f>
        <v>Fixed</v>
      </c>
      <c r="AV79" s="14">
        <f t="shared" si="71"/>
        <v>-1.24</v>
      </c>
    </row>
    <row r="80" spans="1:48" x14ac:dyDescent="0.25">
      <c r="A80" s="28" t="str">
        <f>Input!$A56</f>
        <v>IRMA</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General Balancing Account</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Lead Service Line</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M-WRAM</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25">
      <c r="A84" s="28" t="str">
        <f>Input!$A60</f>
        <v>ICBA</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-8</v>
      </c>
      <c r="F86" s="13"/>
      <c r="H86" s="19">
        <f>SUM(H73:H85)</f>
        <v>-8</v>
      </c>
      <c r="J86" s="13"/>
      <c r="L86" s="19">
        <f>SUM(L73:L85)</f>
        <v>-8</v>
      </c>
      <c r="N86" s="13"/>
      <c r="P86" s="19">
        <f>SUM(P73:P85)</f>
        <v>-8</v>
      </c>
      <c r="R86" s="13"/>
      <c r="T86" s="19">
        <f>SUM(T73:T85)</f>
        <v>-8</v>
      </c>
      <c r="V86" s="13"/>
      <c r="X86" s="19">
        <f>SUM(X73:X85)</f>
        <v>-8</v>
      </c>
      <c r="Z86" s="13"/>
      <c r="AB86" s="19">
        <f>SUM(AB73:AB85)</f>
        <v>-8</v>
      </c>
      <c r="AD86" s="13"/>
      <c r="AF86" s="19">
        <f>SUM(AF73:AF85)</f>
        <v>-9.5400000000000009</v>
      </c>
      <c r="AH86" s="13"/>
      <c r="AJ86" s="19">
        <f>SUM(AJ73:AJ85)</f>
        <v>-9.5400000000000009</v>
      </c>
      <c r="AL86" s="13"/>
      <c r="AN86" s="19">
        <f>SUM(AN73:AN85)</f>
        <v>-9.5400000000000009</v>
      </c>
      <c r="AP86" s="13"/>
      <c r="AR86" s="19">
        <f>SUM(AR73:AR85)</f>
        <v>-13.31</v>
      </c>
      <c r="AS86" s="43"/>
      <c r="AT86" s="13"/>
      <c r="AV86" s="19">
        <f>SUM(AV73:AV85)</f>
        <v>-13.31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41.59</v>
      </c>
      <c r="D89" s="14">
        <f>ROUND(B89*C89,2)</f>
        <v>0.33</v>
      </c>
      <c r="F89" s="22" cm="1">
        <f t="array" ref="F89">SUMPRODUCT(($A89=Input!$A$64:$A$69)*(F$13=Input!$B$63:$BI$63)*(Input!$B$64:$BI$69))</f>
        <v>8.0000000000000002E-3</v>
      </c>
      <c r="G89" s="6">
        <f>H86+H70</f>
        <v>41.59</v>
      </c>
      <c r="H89" s="14">
        <f>ROUND(F89*G89,2)</f>
        <v>0.33</v>
      </c>
      <c r="J89" s="22" cm="1">
        <f t="array" ref="J89">SUMPRODUCT(($A89=Input!$A$64:$A$69)*(J$13=Input!$B$63:$BI$63)*(Input!$B$64:$BI$69))</f>
        <v>8.0000000000000002E-3</v>
      </c>
      <c r="K89" s="6">
        <f>L86+L70</f>
        <v>41.59</v>
      </c>
      <c r="L89" s="14">
        <f>ROUND(J89*K89,2)</f>
        <v>0.33</v>
      </c>
      <c r="N89" s="22" cm="1">
        <f t="array" ref="N89">SUMPRODUCT(($A89=Input!$A$64:$A$69)*(N$13=Input!$B$63:$BI$63)*(Input!$B$64:$BI$69))</f>
        <v>8.0000000000000002E-3</v>
      </c>
      <c r="O89" s="6">
        <f>P86+P70</f>
        <v>41.59</v>
      </c>
      <c r="P89" s="14">
        <f>ROUND(N89*O89,2)</f>
        <v>0.33</v>
      </c>
      <c r="R89" s="22" cm="1">
        <f t="array" ref="R89">SUMPRODUCT(($A89=Input!$A$64:$A$69)*(R$13=Input!$B$63:$BI$63)*(Input!$B$64:$BI$69))</f>
        <v>8.0000000000000002E-3</v>
      </c>
      <c r="S89" s="6">
        <f>T86+T70</f>
        <v>43.57</v>
      </c>
      <c r="T89" s="14">
        <f>ROUND(R89*S89,2)</f>
        <v>0.35</v>
      </c>
      <c r="V89" s="22" cm="1">
        <f t="array" ref="V89">SUMPRODUCT(($A89=Input!$A$64:$A$69)*(V$13=Input!$B$63:$BI$63)*(Input!$B$64:$BI$69))</f>
        <v>8.0000000000000002E-3</v>
      </c>
      <c r="W89" s="6">
        <f>X86+X70</f>
        <v>43.57</v>
      </c>
      <c r="X89" s="14">
        <f>ROUND(V89*W89,2)</f>
        <v>0.35</v>
      </c>
      <c r="Z89" s="22" cm="1">
        <f t="array" ref="Z89">SUMPRODUCT(($A89=Input!$A$64:$A$69)*(Z$13=Input!$B$63:$BI$63)*(Input!$B$64:$BI$69))</f>
        <v>8.0000000000000002E-3</v>
      </c>
      <c r="AA89" s="6">
        <f>AB86+AB70</f>
        <v>43.57</v>
      </c>
      <c r="AB89" s="14">
        <f>ROUND(Z89*AA89,2)</f>
        <v>0.35</v>
      </c>
      <c r="AD89" s="22" cm="1">
        <f t="array" ref="AD89">SUMPRODUCT(($A89=Input!$A$64:$A$69)*(AD$13=Input!$B$63:$BI$63)*(Input!$B$64:$BI$69))</f>
        <v>8.0000000000000002E-3</v>
      </c>
      <c r="AE89" s="6">
        <f>AF86+AF70</f>
        <v>41.4</v>
      </c>
      <c r="AF89" s="14">
        <f>ROUND(AD89*AE89,2)</f>
        <v>0.33</v>
      </c>
      <c r="AH89" s="22" cm="1">
        <f t="array" ref="AH89">SUMPRODUCT(($A89=Input!$A$64:$A$69)*(AH$13=Input!$B$63:$BI$63)*(Input!$B$64:$BI$69))</f>
        <v>8.0000000000000002E-3</v>
      </c>
      <c r="AI89" s="6">
        <f>AJ86+AJ70</f>
        <v>41.4</v>
      </c>
      <c r="AJ89" s="14">
        <f>ROUND(AH89*AI89,2)</f>
        <v>0.33</v>
      </c>
      <c r="AL89" s="22" cm="1">
        <f t="array" ref="AL89">SUMPRODUCT(($A89=Input!$A$64:$A$69)*(AL$13=Input!$B$63:$BI$63)*(Input!$B$64:$BI$69))</f>
        <v>8.0000000000000002E-3</v>
      </c>
      <c r="AM89" s="6">
        <f>AN86+AN70</f>
        <v>41.4</v>
      </c>
      <c r="AN89" s="14">
        <f>ROUND(AL89*AM89,2)</f>
        <v>0.33</v>
      </c>
      <c r="AP89" s="22" cm="1">
        <f t="array" ref="AP89">SUMPRODUCT(($A89=Input!$A$64:$A$69)*(AP$13=Input!$B$63:$BI$63)*(Input!$B$64:$BI$69))</f>
        <v>8.0000000000000002E-3</v>
      </c>
      <c r="AQ89" s="6">
        <f>AR86+AR70</f>
        <v>37.629999999999995</v>
      </c>
      <c r="AR89" s="14">
        <f>ROUND(AP89*AQ89,2)</f>
        <v>0.3</v>
      </c>
      <c r="AS89" s="6"/>
      <c r="AT89" s="22" cm="1">
        <f t="array" ref="AT89">SUMPRODUCT(($A89=Input!$A$64:$A$69)*(AT$13=Input!$B$63:$BI$63)*(Input!$B$64:$BI$69))</f>
        <v>8.0000000000000002E-3</v>
      </c>
      <c r="AU89" s="6">
        <f>AV86+AV70</f>
        <v>37.629999999999995</v>
      </c>
      <c r="AV89" s="14">
        <f>ROUND(AT89*AU89,2)</f>
        <v>0.3</v>
      </c>
    </row>
    <row r="90" spans="1:48" ht="14.45" hidden="1" customHeight="1" x14ac:dyDescent="0.25">
      <c r="A90">
        <f>+Input!A109</f>
        <v>0</v>
      </c>
      <c r="B90" s="22" cm="1">
        <f t="array" ref="B90">SUMPRODUCT(($A90=Input!$A$64:$A$69)*(B$13=Input!$B$63:$BI$63)*(Input!$B$64:$BI$69))</f>
        <v>0</v>
      </c>
      <c r="C90" s="6">
        <f>C89</f>
        <v>41.59</v>
      </c>
      <c r="D90" s="14">
        <f t="shared" ref="D90:D94" si="72">ROUND(B90*C90,2)</f>
        <v>0</v>
      </c>
      <c r="F90" s="22" cm="1">
        <f t="array" ref="F90">SUMPRODUCT(($A90=Input!$A$64:$A$69)*(F$13=Input!$B$63:$BI$63)*(Input!$B$64:$BI$69))</f>
        <v>0</v>
      </c>
      <c r="G90" s="6">
        <f>G89</f>
        <v>41.59</v>
      </c>
      <c r="H90" s="14">
        <f t="shared" ref="H90:H94" si="73">ROUND(F90*G90,2)</f>
        <v>0</v>
      </c>
      <c r="J90" s="22" cm="1">
        <f t="array" ref="J90">SUMPRODUCT(($A90=Input!$A$64:$A$69)*(J$13=Input!$B$63:$BI$63)*(Input!$B$64:$BI$69))</f>
        <v>0</v>
      </c>
      <c r="K90" s="6">
        <f>K89</f>
        <v>41.59</v>
      </c>
      <c r="L90" s="14">
        <f t="shared" ref="L90:L94" si="74">ROUND(J90*K90,2)</f>
        <v>0</v>
      </c>
      <c r="N90" s="22" cm="1">
        <f t="array" ref="N90">SUMPRODUCT(($A90=Input!$A$64:$A$69)*(N$13=Input!$B$63:$BI$63)*(Input!$B$64:$BI$69))</f>
        <v>0</v>
      </c>
      <c r="O90" s="6">
        <f>O89</f>
        <v>41.59</v>
      </c>
      <c r="P90" s="14">
        <f t="shared" ref="P90:P94" si="75">ROUND(N90*O90,2)</f>
        <v>0</v>
      </c>
      <c r="R90" s="22" cm="1">
        <f t="array" ref="R90">SUMPRODUCT(($A90=Input!$A$64:$A$69)*(R$13=Input!$B$63:$BI$63)*(Input!$B$64:$BI$69))</f>
        <v>0</v>
      </c>
      <c r="S90" s="6">
        <f>S89</f>
        <v>43.57</v>
      </c>
      <c r="T90" s="14">
        <f t="shared" ref="T90:T94" si="76">ROUND(R90*S90,2)</f>
        <v>0</v>
      </c>
      <c r="V90" s="22" cm="1">
        <f t="array" ref="V90">SUMPRODUCT(($A90=Input!$A$64:$A$69)*(V$13=Input!$B$63:$BI$63)*(Input!$B$64:$BI$69))</f>
        <v>0</v>
      </c>
      <c r="W90" s="6">
        <f>W89</f>
        <v>43.57</v>
      </c>
      <c r="X90" s="14">
        <f t="shared" ref="X90:X94" si="77">ROUND(V90*W90,2)</f>
        <v>0</v>
      </c>
      <c r="Z90" s="22" cm="1">
        <f t="array" ref="Z90">SUMPRODUCT(($A90=Input!$A$64:$A$69)*(Z$13=Input!$B$63:$BI$63)*(Input!$B$64:$BI$69))</f>
        <v>0</v>
      </c>
      <c r="AA90" s="6">
        <f>AA89</f>
        <v>43.57</v>
      </c>
      <c r="AB90" s="14">
        <f t="shared" ref="AB90:AB94" si="78">ROUND(Z90*AA90,2)</f>
        <v>0</v>
      </c>
      <c r="AD90" s="22" cm="1">
        <f t="array" ref="AD90">SUMPRODUCT(($A90=Input!$A$64:$A$69)*(AD$13=Input!$B$63:$BI$63)*(Input!$B$64:$BI$69))</f>
        <v>0</v>
      </c>
      <c r="AE90" s="6">
        <f>AE89</f>
        <v>41.4</v>
      </c>
      <c r="AF90" s="14">
        <f t="shared" ref="AF90:AF94" si="79">ROUND(AD90*AE90,2)</f>
        <v>0</v>
      </c>
      <c r="AH90" s="22" cm="1">
        <f t="array" ref="AH90">SUMPRODUCT(($A90=Input!$A$64:$A$69)*(AH$13=Input!$B$63:$BI$63)*(Input!$B$64:$BI$69))</f>
        <v>0</v>
      </c>
      <c r="AI90" s="6">
        <f>AI89</f>
        <v>41.4</v>
      </c>
      <c r="AJ90" s="14">
        <f t="shared" ref="AJ90:AJ94" si="80">ROUND(AH90*AI90,2)</f>
        <v>0</v>
      </c>
      <c r="AL90" s="22" cm="1">
        <f t="array" ref="AL90">SUMPRODUCT(($A90=Input!$A$64:$A$69)*(AL$13=Input!$B$63:$BI$63)*(Input!$B$64:$BI$69))</f>
        <v>0</v>
      </c>
      <c r="AM90" s="6">
        <f>AM89</f>
        <v>41.4</v>
      </c>
      <c r="AN90" s="14">
        <f t="shared" ref="AN90:AN94" si="81">ROUND(AL90*AM90,2)</f>
        <v>0</v>
      </c>
      <c r="AP90" s="22" cm="1">
        <f t="array" ref="AP90">SUMPRODUCT(($A90=Input!$A$64:$A$69)*(AP$13=Input!$B$63:$BI$63)*(Input!$B$64:$BI$69))</f>
        <v>0</v>
      </c>
      <c r="AQ90" s="6">
        <f>AQ89</f>
        <v>37.629999999999995</v>
      </c>
      <c r="AR90" s="14">
        <f t="shared" ref="AR90:AR94" si="82">ROUND(AP90*AQ90,2)</f>
        <v>0</v>
      </c>
      <c r="AT90" s="22" cm="1">
        <f t="array" ref="AT90">SUMPRODUCT(($A90=Input!$A$64:$A$69)*(AT$13=Input!$B$63:$BI$63)*(Input!$B$64:$BI$69))</f>
        <v>0</v>
      </c>
      <c r="AU90" s="6">
        <f>AU89</f>
        <v>37.629999999999995</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41.59</v>
      </c>
      <c r="D91" s="14">
        <f t="shared" si="72"/>
        <v>0</v>
      </c>
      <c r="F91" s="22" cm="1">
        <f t="array" ref="F91">SUMPRODUCT(($A91=Input!$A$64:$A$69)*(F$13=Input!$B$63:$BI$63)*(Input!$B$64:$BI$69))</f>
        <v>0</v>
      </c>
      <c r="G91" s="6">
        <f t="shared" ref="G91:G94" si="85">G90</f>
        <v>41.59</v>
      </c>
      <c r="H91" s="14">
        <f t="shared" si="73"/>
        <v>0</v>
      </c>
      <c r="J91" s="22" cm="1">
        <f t="array" ref="J91">SUMPRODUCT(($A91=Input!$A$64:$A$69)*(J$13=Input!$B$63:$BI$63)*(Input!$B$64:$BI$69))</f>
        <v>0</v>
      </c>
      <c r="K91" s="6">
        <f t="shared" ref="K91:K94" si="86">K90</f>
        <v>41.59</v>
      </c>
      <c r="L91" s="14">
        <f t="shared" si="74"/>
        <v>0</v>
      </c>
      <c r="N91" s="22" cm="1">
        <f t="array" ref="N91">SUMPRODUCT(($A91=Input!$A$64:$A$69)*(N$13=Input!$B$63:$BI$63)*(Input!$B$64:$BI$69))</f>
        <v>0</v>
      </c>
      <c r="O91" s="6">
        <f t="shared" ref="O91:O94" si="87">O90</f>
        <v>41.59</v>
      </c>
      <c r="P91" s="14">
        <f t="shared" si="75"/>
        <v>0</v>
      </c>
      <c r="R91" s="22" cm="1">
        <f t="array" ref="R91">SUMPRODUCT(($A91=Input!$A$64:$A$69)*(R$13=Input!$B$63:$BI$63)*(Input!$B$64:$BI$69))</f>
        <v>0</v>
      </c>
      <c r="S91" s="6">
        <f t="shared" ref="S91:S94" si="88">S90</f>
        <v>43.57</v>
      </c>
      <c r="T91" s="14">
        <f t="shared" si="76"/>
        <v>0</v>
      </c>
      <c r="V91" s="22" cm="1">
        <f t="array" ref="V91">SUMPRODUCT(($A91=Input!$A$64:$A$69)*(V$13=Input!$B$63:$BI$63)*(Input!$B$64:$BI$69))</f>
        <v>0</v>
      </c>
      <c r="W91" s="6">
        <f t="shared" ref="W91:W94" si="89">W90</f>
        <v>43.57</v>
      </c>
      <c r="X91" s="14">
        <f t="shared" si="77"/>
        <v>0</v>
      </c>
      <c r="Z91" s="22" cm="1">
        <f t="array" ref="Z91">SUMPRODUCT(($A91=Input!$A$64:$A$69)*(Z$13=Input!$B$63:$BI$63)*(Input!$B$64:$BI$69))</f>
        <v>0</v>
      </c>
      <c r="AA91" s="6">
        <f t="shared" ref="AA91:AA94" si="90">AA90</f>
        <v>43.57</v>
      </c>
      <c r="AB91" s="14">
        <f t="shared" si="78"/>
        <v>0</v>
      </c>
      <c r="AD91" s="22" cm="1">
        <f t="array" ref="AD91">SUMPRODUCT(($A91=Input!$A$64:$A$69)*(AD$13=Input!$B$63:$BI$63)*(Input!$B$64:$BI$69))</f>
        <v>0</v>
      </c>
      <c r="AE91" s="6">
        <f t="shared" ref="AE91:AE94" si="91">AE90</f>
        <v>41.4</v>
      </c>
      <c r="AF91" s="14">
        <f t="shared" si="79"/>
        <v>0</v>
      </c>
      <c r="AH91" s="22" cm="1">
        <f t="array" ref="AH91">SUMPRODUCT(($A91=Input!$A$64:$A$69)*(AH$13=Input!$B$63:$BI$63)*(Input!$B$64:$BI$69))</f>
        <v>0</v>
      </c>
      <c r="AI91" s="6">
        <f t="shared" ref="AI91:AI94" si="92">AI90</f>
        <v>41.4</v>
      </c>
      <c r="AJ91" s="14">
        <f t="shared" si="80"/>
        <v>0</v>
      </c>
      <c r="AL91" s="22" cm="1">
        <f t="array" ref="AL91">SUMPRODUCT(($A91=Input!$A$64:$A$69)*(AL$13=Input!$B$63:$BI$63)*(Input!$B$64:$BI$69))</f>
        <v>0</v>
      </c>
      <c r="AM91" s="6">
        <f t="shared" ref="AM91:AM94" si="93">AM90</f>
        <v>41.4</v>
      </c>
      <c r="AN91" s="14">
        <f t="shared" si="81"/>
        <v>0</v>
      </c>
      <c r="AP91" s="22" cm="1">
        <f t="array" ref="AP91">SUMPRODUCT(($A91=Input!$A$64:$A$69)*(AP$13=Input!$B$63:$BI$63)*(Input!$B$64:$BI$69))</f>
        <v>0</v>
      </c>
      <c r="AQ91" s="6">
        <f t="shared" ref="AQ91:AQ94" si="94">AQ90</f>
        <v>37.629999999999995</v>
      </c>
      <c r="AR91" s="14">
        <f t="shared" si="82"/>
        <v>0</v>
      </c>
      <c r="AT91" s="22" cm="1">
        <f t="array" ref="AT91">SUMPRODUCT(($A91=Input!$A$64:$A$69)*(AT$13=Input!$B$63:$BI$63)*(Input!$B$64:$BI$69))</f>
        <v>0</v>
      </c>
      <c r="AU91" s="6">
        <f t="shared" ref="AU91:AU94" si="95">AU90</f>
        <v>37.629999999999995</v>
      </c>
      <c r="AV91" s="14">
        <f t="shared" si="83"/>
        <v>0</v>
      </c>
    </row>
    <row r="92" spans="1:48" ht="14.45" hidden="1" customHeight="1" x14ac:dyDescent="0.25">
      <c r="A92">
        <f>+Input!A111</f>
        <v>0</v>
      </c>
      <c r="B92" s="22" cm="1">
        <f t="array" ref="B92">SUMPRODUCT(($A92=Input!$A$64:$A$69)*(B$13=Input!$B$63:$BI$63)*(Input!$B$64:$BI$69))</f>
        <v>0</v>
      </c>
      <c r="C92" s="6">
        <f t="shared" si="84"/>
        <v>41.59</v>
      </c>
      <c r="D92" s="14">
        <f t="shared" si="72"/>
        <v>0</v>
      </c>
      <c r="F92" s="22" cm="1">
        <f t="array" ref="F92">SUMPRODUCT(($A92=Input!$A$64:$A$69)*(F$13=Input!$B$63:$BI$63)*(Input!$B$64:$BI$69))</f>
        <v>0</v>
      </c>
      <c r="G92" s="6">
        <f t="shared" si="85"/>
        <v>41.59</v>
      </c>
      <c r="H92" s="14">
        <f t="shared" si="73"/>
        <v>0</v>
      </c>
      <c r="J92" s="22" cm="1">
        <f t="array" ref="J92">SUMPRODUCT(($A92=Input!$A$64:$A$69)*(J$13=Input!$B$63:$BI$63)*(Input!$B$64:$BI$69))</f>
        <v>0</v>
      </c>
      <c r="K92" s="6">
        <f t="shared" si="86"/>
        <v>41.59</v>
      </c>
      <c r="L92" s="14">
        <f t="shared" si="74"/>
        <v>0</v>
      </c>
      <c r="N92" s="22" cm="1">
        <f t="array" ref="N92">SUMPRODUCT(($A92=Input!$A$64:$A$69)*(N$13=Input!$B$63:$BI$63)*(Input!$B$64:$BI$69))</f>
        <v>0</v>
      </c>
      <c r="O92" s="6">
        <f t="shared" si="87"/>
        <v>41.59</v>
      </c>
      <c r="P92" s="14">
        <f t="shared" si="75"/>
        <v>0</v>
      </c>
      <c r="R92" s="22" cm="1">
        <f t="array" ref="R92">SUMPRODUCT(($A92=Input!$A$64:$A$69)*(R$13=Input!$B$63:$BI$63)*(Input!$B$64:$BI$69))</f>
        <v>0</v>
      </c>
      <c r="S92" s="6">
        <f t="shared" si="88"/>
        <v>43.57</v>
      </c>
      <c r="T92" s="14">
        <f t="shared" si="76"/>
        <v>0</v>
      </c>
      <c r="V92" s="22" cm="1">
        <f t="array" ref="V92">SUMPRODUCT(($A92=Input!$A$64:$A$69)*(V$13=Input!$B$63:$BI$63)*(Input!$B$64:$BI$69))</f>
        <v>0</v>
      </c>
      <c r="W92" s="6">
        <f t="shared" si="89"/>
        <v>43.57</v>
      </c>
      <c r="X92" s="14">
        <f t="shared" si="77"/>
        <v>0</v>
      </c>
      <c r="Z92" s="22" cm="1">
        <f t="array" ref="Z92">SUMPRODUCT(($A92=Input!$A$64:$A$69)*(Z$13=Input!$B$63:$BI$63)*(Input!$B$64:$BI$69))</f>
        <v>0</v>
      </c>
      <c r="AA92" s="6">
        <f t="shared" si="90"/>
        <v>43.57</v>
      </c>
      <c r="AB92" s="14">
        <f t="shared" si="78"/>
        <v>0</v>
      </c>
      <c r="AD92" s="22" cm="1">
        <f t="array" ref="AD92">SUMPRODUCT(($A92=Input!$A$64:$A$69)*(AD$13=Input!$B$63:$BI$63)*(Input!$B$64:$BI$69))</f>
        <v>0</v>
      </c>
      <c r="AE92" s="6">
        <f t="shared" si="91"/>
        <v>41.4</v>
      </c>
      <c r="AF92" s="14">
        <f t="shared" si="79"/>
        <v>0</v>
      </c>
      <c r="AH92" s="22" cm="1">
        <f t="array" ref="AH92">SUMPRODUCT(($A92=Input!$A$64:$A$69)*(AH$13=Input!$B$63:$BI$63)*(Input!$B$64:$BI$69))</f>
        <v>0</v>
      </c>
      <c r="AI92" s="6">
        <f t="shared" si="92"/>
        <v>41.4</v>
      </c>
      <c r="AJ92" s="14">
        <f t="shared" si="80"/>
        <v>0</v>
      </c>
      <c r="AL92" s="22" cm="1">
        <f t="array" ref="AL92">SUMPRODUCT(($A92=Input!$A$64:$A$69)*(AL$13=Input!$B$63:$BI$63)*(Input!$B$64:$BI$69))</f>
        <v>0</v>
      </c>
      <c r="AM92" s="6">
        <f t="shared" si="93"/>
        <v>41.4</v>
      </c>
      <c r="AN92" s="14">
        <f t="shared" si="81"/>
        <v>0</v>
      </c>
      <c r="AP92" s="22" cm="1">
        <f t="array" ref="AP92">SUMPRODUCT(($A92=Input!$A$64:$A$69)*(AP$13=Input!$B$63:$BI$63)*(Input!$B$64:$BI$69))</f>
        <v>0</v>
      </c>
      <c r="AQ92" s="6">
        <f t="shared" si="94"/>
        <v>37.629999999999995</v>
      </c>
      <c r="AR92" s="14">
        <f t="shared" si="82"/>
        <v>0</v>
      </c>
      <c r="AT92" s="22" cm="1">
        <f t="array" ref="AT92">SUMPRODUCT(($A92=Input!$A$64:$A$69)*(AT$13=Input!$B$63:$BI$63)*(Input!$B$64:$BI$69))</f>
        <v>0</v>
      </c>
      <c r="AU92" s="6">
        <f t="shared" si="95"/>
        <v>37.629999999999995</v>
      </c>
      <c r="AV92" s="14">
        <f t="shared" si="83"/>
        <v>0</v>
      </c>
    </row>
    <row r="93" spans="1:48" ht="14.45" hidden="1" customHeight="1" x14ac:dyDescent="0.25">
      <c r="A93">
        <f>+Input!A112</f>
        <v>0</v>
      </c>
      <c r="B93" s="22" cm="1">
        <f t="array" ref="B93">SUMPRODUCT(($A93=Input!$A$64:$A$69)*(B$13=Input!$B$63:$BI$63)*(Input!$B$64:$BI$69))</f>
        <v>0</v>
      </c>
      <c r="C93" s="6">
        <f t="shared" si="84"/>
        <v>41.59</v>
      </c>
      <c r="D93" s="14">
        <f t="shared" si="72"/>
        <v>0</v>
      </c>
      <c r="F93" s="22" cm="1">
        <f t="array" ref="F93">SUMPRODUCT(($A93=Input!$A$64:$A$69)*(F$13=Input!$B$63:$BI$63)*(Input!$B$64:$BI$69))</f>
        <v>0</v>
      </c>
      <c r="G93" s="6">
        <f t="shared" si="85"/>
        <v>41.59</v>
      </c>
      <c r="H93" s="14">
        <f t="shared" si="73"/>
        <v>0</v>
      </c>
      <c r="J93" s="22" cm="1">
        <f t="array" ref="J93">SUMPRODUCT(($A93=Input!$A$64:$A$69)*(J$13=Input!$B$63:$BI$63)*(Input!$B$64:$BI$69))</f>
        <v>0</v>
      </c>
      <c r="K93" s="6">
        <f t="shared" si="86"/>
        <v>41.59</v>
      </c>
      <c r="L93" s="14">
        <f t="shared" si="74"/>
        <v>0</v>
      </c>
      <c r="N93" s="22" cm="1">
        <f t="array" ref="N93">SUMPRODUCT(($A93=Input!$A$64:$A$69)*(N$13=Input!$B$63:$BI$63)*(Input!$B$64:$BI$69))</f>
        <v>0</v>
      </c>
      <c r="O93" s="6">
        <f t="shared" si="87"/>
        <v>41.59</v>
      </c>
      <c r="P93" s="14">
        <f t="shared" si="75"/>
        <v>0</v>
      </c>
      <c r="R93" s="22" cm="1">
        <f t="array" ref="R93">SUMPRODUCT(($A93=Input!$A$64:$A$69)*(R$13=Input!$B$63:$BI$63)*(Input!$B$64:$BI$69))</f>
        <v>0</v>
      </c>
      <c r="S93" s="6">
        <f t="shared" si="88"/>
        <v>43.57</v>
      </c>
      <c r="T93" s="14">
        <f t="shared" si="76"/>
        <v>0</v>
      </c>
      <c r="V93" s="22" cm="1">
        <f t="array" ref="V93">SUMPRODUCT(($A93=Input!$A$64:$A$69)*(V$13=Input!$B$63:$BI$63)*(Input!$B$64:$BI$69))</f>
        <v>0</v>
      </c>
      <c r="W93" s="6">
        <f t="shared" si="89"/>
        <v>43.57</v>
      </c>
      <c r="X93" s="14">
        <f t="shared" si="77"/>
        <v>0</v>
      </c>
      <c r="Z93" s="22" cm="1">
        <f t="array" ref="Z93">SUMPRODUCT(($A93=Input!$A$64:$A$69)*(Z$13=Input!$B$63:$BI$63)*(Input!$B$64:$BI$69))</f>
        <v>0</v>
      </c>
      <c r="AA93" s="6">
        <f t="shared" si="90"/>
        <v>43.57</v>
      </c>
      <c r="AB93" s="14">
        <f t="shared" si="78"/>
        <v>0</v>
      </c>
      <c r="AD93" s="22" cm="1">
        <f t="array" ref="AD93">SUMPRODUCT(($A93=Input!$A$64:$A$69)*(AD$13=Input!$B$63:$BI$63)*(Input!$B$64:$BI$69))</f>
        <v>0</v>
      </c>
      <c r="AE93" s="6">
        <f t="shared" si="91"/>
        <v>41.4</v>
      </c>
      <c r="AF93" s="14">
        <f t="shared" si="79"/>
        <v>0</v>
      </c>
      <c r="AH93" s="22" cm="1">
        <f t="array" ref="AH93">SUMPRODUCT(($A93=Input!$A$64:$A$69)*(AH$13=Input!$B$63:$BI$63)*(Input!$B$64:$BI$69))</f>
        <v>0</v>
      </c>
      <c r="AI93" s="6">
        <f t="shared" si="92"/>
        <v>41.4</v>
      </c>
      <c r="AJ93" s="14">
        <f t="shared" si="80"/>
        <v>0</v>
      </c>
      <c r="AL93" s="22" cm="1">
        <f t="array" ref="AL93">SUMPRODUCT(($A93=Input!$A$64:$A$69)*(AL$13=Input!$B$63:$BI$63)*(Input!$B$64:$BI$69))</f>
        <v>0</v>
      </c>
      <c r="AM93" s="6">
        <f t="shared" si="93"/>
        <v>41.4</v>
      </c>
      <c r="AN93" s="14">
        <f t="shared" si="81"/>
        <v>0</v>
      </c>
      <c r="AP93" s="22" cm="1">
        <f t="array" ref="AP93">SUMPRODUCT(($A93=Input!$A$64:$A$69)*(AP$13=Input!$B$63:$BI$63)*(Input!$B$64:$BI$69))</f>
        <v>0</v>
      </c>
      <c r="AQ93" s="6">
        <f t="shared" si="94"/>
        <v>37.629999999999995</v>
      </c>
      <c r="AR93" s="14">
        <f t="shared" si="82"/>
        <v>0</v>
      </c>
      <c r="AT93" s="22" cm="1">
        <f t="array" ref="AT93">SUMPRODUCT(($A93=Input!$A$64:$A$69)*(AT$13=Input!$B$63:$BI$63)*(Input!$B$64:$BI$69))</f>
        <v>0</v>
      </c>
      <c r="AU93" s="6">
        <f t="shared" si="95"/>
        <v>37.629999999999995</v>
      </c>
      <c r="AV93" s="14">
        <f t="shared" si="83"/>
        <v>0</v>
      </c>
    </row>
    <row r="94" spans="1:48" ht="14.45" hidden="1" customHeight="1" x14ac:dyDescent="0.25">
      <c r="A94">
        <f>+Input!A113</f>
        <v>0</v>
      </c>
      <c r="B94" s="22" cm="1">
        <f t="array" ref="B94">SUMPRODUCT(($A94=Input!$A$64:$A$69)*(B$13=Input!$B$63:$BI$63)*(Input!$B$64:$BI$69))</f>
        <v>0</v>
      </c>
      <c r="C94" s="6">
        <f t="shared" si="84"/>
        <v>41.59</v>
      </c>
      <c r="D94" s="14">
        <f t="shared" si="72"/>
        <v>0</v>
      </c>
      <c r="F94" s="22" cm="1">
        <f t="array" ref="F94">SUMPRODUCT(($A94=Input!$A$64:$A$69)*(F$13=Input!$B$63:$BI$63)*(Input!$B$64:$BI$69))</f>
        <v>0</v>
      </c>
      <c r="G94" s="6">
        <f t="shared" si="85"/>
        <v>41.59</v>
      </c>
      <c r="H94" s="14">
        <f t="shared" si="73"/>
        <v>0</v>
      </c>
      <c r="J94" s="22" cm="1">
        <f t="array" ref="J94">SUMPRODUCT(($A94=Input!$A$64:$A$69)*(J$13=Input!$B$63:$BI$63)*(Input!$B$64:$BI$69))</f>
        <v>0</v>
      </c>
      <c r="K94" s="6">
        <f t="shared" si="86"/>
        <v>41.59</v>
      </c>
      <c r="L94" s="14">
        <f t="shared" si="74"/>
        <v>0</v>
      </c>
      <c r="N94" s="22" cm="1">
        <f t="array" ref="N94">SUMPRODUCT(($A94=Input!$A$64:$A$69)*(N$13=Input!$B$63:$BI$63)*(Input!$B$64:$BI$69))</f>
        <v>0</v>
      </c>
      <c r="O94" s="6">
        <f t="shared" si="87"/>
        <v>41.59</v>
      </c>
      <c r="P94" s="14">
        <f t="shared" si="75"/>
        <v>0</v>
      </c>
      <c r="R94" s="22" cm="1">
        <f t="array" ref="R94">SUMPRODUCT(($A94=Input!$A$64:$A$69)*(R$13=Input!$B$63:$BI$63)*(Input!$B$64:$BI$69))</f>
        <v>0</v>
      </c>
      <c r="S94" s="6">
        <f t="shared" si="88"/>
        <v>43.57</v>
      </c>
      <c r="T94" s="14">
        <f t="shared" si="76"/>
        <v>0</v>
      </c>
      <c r="V94" s="22" cm="1">
        <f t="array" ref="V94">SUMPRODUCT(($A94=Input!$A$64:$A$69)*(V$13=Input!$B$63:$BI$63)*(Input!$B$64:$BI$69))</f>
        <v>0</v>
      </c>
      <c r="W94" s="6">
        <f t="shared" si="89"/>
        <v>43.57</v>
      </c>
      <c r="X94" s="14">
        <f t="shared" si="77"/>
        <v>0</v>
      </c>
      <c r="Z94" s="22" cm="1">
        <f t="array" ref="Z94">SUMPRODUCT(($A94=Input!$A$64:$A$69)*(Z$13=Input!$B$63:$BI$63)*(Input!$B$64:$BI$69))</f>
        <v>0</v>
      </c>
      <c r="AA94" s="6">
        <f t="shared" si="90"/>
        <v>43.57</v>
      </c>
      <c r="AB94" s="14">
        <f t="shared" si="78"/>
        <v>0</v>
      </c>
      <c r="AD94" s="22" cm="1">
        <f t="array" ref="AD94">SUMPRODUCT(($A94=Input!$A$64:$A$69)*(AD$13=Input!$B$63:$BI$63)*(Input!$B$64:$BI$69))</f>
        <v>0</v>
      </c>
      <c r="AE94" s="6">
        <f t="shared" si="91"/>
        <v>41.4</v>
      </c>
      <c r="AF94" s="14">
        <f t="shared" si="79"/>
        <v>0</v>
      </c>
      <c r="AH94" s="22" cm="1">
        <f t="array" ref="AH94">SUMPRODUCT(($A94=Input!$A$64:$A$69)*(AH$13=Input!$B$63:$BI$63)*(Input!$B$64:$BI$69))</f>
        <v>0</v>
      </c>
      <c r="AI94" s="6">
        <f t="shared" si="92"/>
        <v>41.4</v>
      </c>
      <c r="AJ94" s="14">
        <f t="shared" si="80"/>
        <v>0</v>
      </c>
      <c r="AL94" s="22" cm="1">
        <f t="array" ref="AL94">SUMPRODUCT(($A94=Input!$A$64:$A$69)*(AL$13=Input!$B$63:$BI$63)*(Input!$B$64:$BI$69))</f>
        <v>0</v>
      </c>
      <c r="AM94" s="6">
        <f t="shared" si="93"/>
        <v>41.4</v>
      </c>
      <c r="AN94" s="14">
        <f t="shared" si="81"/>
        <v>0</v>
      </c>
      <c r="AP94" s="22" cm="1">
        <f t="array" ref="AP94">SUMPRODUCT(($A94=Input!$A$64:$A$69)*(AP$13=Input!$B$63:$BI$63)*(Input!$B$64:$BI$69))</f>
        <v>0</v>
      </c>
      <c r="AQ94" s="6">
        <f t="shared" si="94"/>
        <v>37.629999999999995</v>
      </c>
      <c r="AR94" s="14">
        <f t="shared" si="82"/>
        <v>0</v>
      </c>
      <c r="AT94" s="22" cm="1">
        <f t="array" ref="AT94">SUMPRODUCT(($A94=Input!$A$64:$A$69)*(AT$13=Input!$B$63:$BI$63)*(Input!$B$64:$BI$69))</f>
        <v>0</v>
      </c>
      <c r="AU94" s="6">
        <f t="shared" si="95"/>
        <v>37.629999999999995</v>
      </c>
      <c r="AV94" s="14">
        <f t="shared" si="83"/>
        <v>0</v>
      </c>
    </row>
    <row r="95" spans="1:48" x14ac:dyDescent="0.25">
      <c r="A95" t="s">
        <v>25</v>
      </c>
      <c r="B95" s="13"/>
      <c r="D95" s="19">
        <f>SUM(D89:D94)</f>
        <v>0.33</v>
      </c>
      <c r="F95" s="13"/>
      <c r="H95" s="19">
        <f>SUM(H89:H94)</f>
        <v>0.33</v>
      </c>
      <c r="J95" s="13"/>
      <c r="L95" s="19">
        <f>SUM(L89:L94)</f>
        <v>0.33</v>
      </c>
      <c r="N95" s="13"/>
      <c r="P95" s="19">
        <f>SUM(P89:P94)</f>
        <v>0.33</v>
      </c>
      <c r="R95" s="13"/>
      <c r="T95" s="19">
        <f>SUM(T89:T94)</f>
        <v>0.35</v>
      </c>
      <c r="V95" s="13"/>
      <c r="X95" s="19">
        <f>SUM(X89:X94)</f>
        <v>0.35</v>
      </c>
      <c r="Z95" s="13"/>
      <c r="AB95" s="19">
        <f>SUM(AB89:AB94)</f>
        <v>0.35</v>
      </c>
      <c r="AD95" s="13"/>
      <c r="AF95" s="19">
        <f>SUM(AF89:AF94)</f>
        <v>0.33</v>
      </c>
      <c r="AH95" s="13"/>
      <c r="AJ95" s="19">
        <f>SUM(AJ89:AJ94)</f>
        <v>0.33</v>
      </c>
      <c r="AL95" s="13"/>
      <c r="AN95" s="19">
        <f>SUM(AN89:AN94)</f>
        <v>0.33</v>
      </c>
      <c r="AP95" s="13"/>
      <c r="AR95" s="19">
        <f>SUM(AR89:AR94)</f>
        <v>0.3</v>
      </c>
      <c r="AT95" s="13"/>
      <c r="AV95" s="19">
        <f>SUM(AV89:AV94)</f>
        <v>0.3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41.92</v>
      </c>
      <c r="F97" s="20"/>
      <c r="G97" s="21"/>
      <c r="H97" s="24">
        <f>H70+H86+H89</f>
        <v>41.92</v>
      </c>
      <c r="J97" s="20"/>
      <c r="K97" s="21"/>
      <c r="L97" s="24">
        <f>L70+L86+L89</f>
        <v>41.92</v>
      </c>
      <c r="N97" s="20"/>
      <c r="O97" s="21"/>
      <c r="P97" s="24">
        <f>P70+P86+P89</f>
        <v>41.92</v>
      </c>
      <c r="R97" s="20"/>
      <c r="S97" s="21"/>
      <c r="T97" s="24">
        <f>T70+T86+T89</f>
        <v>43.92</v>
      </c>
      <c r="V97" s="20"/>
      <c r="W97" s="21"/>
      <c r="X97" s="24">
        <f>X70+X86+X89</f>
        <v>43.92</v>
      </c>
      <c r="Z97" s="20"/>
      <c r="AA97" s="21"/>
      <c r="AB97" s="24">
        <f>AB70+AB86+AB89</f>
        <v>43.92</v>
      </c>
      <c r="AD97" s="20"/>
      <c r="AE97" s="21"/>
      <c r="AF97" s="24">
        <f>AF70+AF86+AF89</f>
        <v>41.73</v>
      </c>
      <c r="AH97" s="20"/>
      <c r="AI97" s="21"/>
      <c r="AJ97" s="24">
        <f>AJ70+AJ86+AJ89</f>
        <v>41.73</v>
      </c>
      <c r="AL97" s="20"/>
      <c r="AM97" s="21"/>
      <c r="AN97" s="24">
        <f>AN70+AN86+AN89</f>
        <v>41.73</v>
      </c>
      <c r="AP97" s="20"/>
      <c r="AQ97" s="21"/>
      <c r="AR97" s="24">
        <f>AR70+AR86+AR89</f>
        <v>37.929999999999993</v>
      </c>
      <c r="AS97" s="98"/>
      <c r="AT97" s="20"/>
      <c r="AU97" s="21"/>
      <c r="AV97" s="24">
        <f>AV70+AV86+AV89</f>
        <v>37.929999999999993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East Los Angeles</v>
      </c>
    </row>
    <row r="4" spans="1:48" ht="15.75" thickBot="1" x14ac:dyDescent="0.3">
      <c r="A4" s="1"/>
    </row>
    <row r="5" spans="1:48" x14ac:dyDescent="0.25">
      <c r="A5" s="8" t="s">
        <v>55</v>
      </c>
      <c r="B5" s="9">
        <f>Input!$B$9</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East Los Angeles</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2_6 Units'!$B$6,Input!$A$29:$A$29,0),MATCH('Residential Bills_Yr 2_6 Units'!B$13,Input!$B$28:$AK$28,0))</f>
        <v>24.439999999999998</v>
      </c>
      <c r="F14" s="13"/>
      <c r="H14" s="14">
        <f>INDEX(Input!$B$29:$AK$29,MATCH('Residential Bills_Yr 2_6 Units'!$B$6,Input!$A$29:$A$29,0),MATCH('Residential Bills_Yr 2_6 Units'!F$13,Input!$B$28:$AK$28,0))</f>
        <v>24.439999999999998</v>
      </c>
      <c r="J14" s="13"/>
      <c r="L14" s="14">
        <f>INDEX(Input!$B$29:$AK$29,MATCH('Residential Bills_Yr 2_6 Units'!$B$6,Input!$A$29:$A$29,0),MATCH('Residential Bills_Yr 2_6 Units'!J$13,Input!$B$28:$AK$28,0))</f>
        <v>24.439999999999998</v>
      </c>
      <c r="N14" s="13"/>
      <c r="P14" s="14">
        <f>INDEX(Input!$B$29:$AK$29,MATCH('Residential Bills_Yr 2_6 Units'!$B$6,Input!$A$29:$A$29,0),MATCH('Residential Bills_Yr 2_6 Units'!N$13,Input!$B$28:$AK$28,0))</f>
        <v>24.439999999999998</v>
      </c>
      <c r="R14" s="13"/>
      <c r="T14" s="14">
        <f>INDEX(Input!$B$29:$AK$29,MATCH('Residential Bills_Yr 2_6 Units'!$B$6,Input!$A$29:$A$29,0),MATCH('Residential Bills_Yr 2_6 Units'!R$13,Input!$B$28:$AK$28,0))</f>
        <v>32.659999999999997</v>
      </c>
      <c r="V14" s="13"/>
      <c r="X14" s="14">
        <f>INDEX(Input!$B$29:$AK$29,MATCH('Residential Bills_Yr 2_6 Units'!$B$6,Input!$A$29:$A$29,0),MATCH('Residential Bills_Yr 2_6 Units'!V$13,Input!$B$28:$AK$28,0))</f>
        <v>32.659999999999997</v>
      </c>
      <c r="Z14" s="13"/>
      <c r="AB14" s="14">
        <f>INDEX(Input!$B$29:$AK$29,MATCH('Residential Bills_Yr 2_6 Units'!$B$6,Input!$A$29:$A$29,0),MATCH('Residential Bills_Yr 2_6 Units'!Z$13,Input!$B$28:$AK$28,0))</f>
        <v>32.659999999999997</v>
      </c>
      <c r="AD14" s="13"/>
      <c r="AF14" s="14">
        <f>INDEX(Input!$B$29:$AK$29,MATCH('Residential Bills_Yr 2_6 Units'!$B$6,Input!$A$29:$A$29,0),MATCH('Residential Bills_Yr 2_6 Units'!AD$13,Input!$B$28:$AK$28,0))</f>
        <v>32.659999999999997</v>
      </c>
      <c r="AH14" s="13"/>
      <c r="AJ14" s="14">
        <f>INDEX(Input!$B$29:$AK$29,MATCH('Residential Bills_Yr 2_6 Units'!$B$6,Input!$A$29:$A$29,0),MATCH('Residential Bills_Yr 2_6 Units'!AH$13,Input!$B$28:$AK$28,0))</f>
        <v>32.659999999999997</v>
      </c>
      <c r="AL14" s="13"/>
      <c r="AN14" s="14">
        <f>INDEX(Input!$B$29:$AK$29,MATCH('Residential Bills_Yr 2_6 Units'!$B$6,Input!$A$29:$A$29,0),MATCH('Residential Bills_Yr 2_6 Units'!AL$13,Input!$B$28:$AK$28,0))</f>
        <v>32.659999999999997</v>
      </c>
      <c r="AP14" s="13"/>
      <c r="AR14" s="14">
        <f>INDEX(Input!$B$29:$AK$29,MATCH('Residential Bills_Yr 2_6 Units'!$B$6,Input!$A$29:$A$29,0),MATCH('Residential Bills_Yr 2_6 Units'!AP$13,Input!$B$28:$AK$28,0))</f>
        <v>32.659999999999997</v>
      </c>
      <c r="AS14" s="6"/>
      <c r="AT14" s="13"/>
      <c r="AV14" s="14">
        <f>INDEX(Input!$B$29:$AK$29,MATCH('Residential Bills_Yr 2_6 Units'!$B$6,Input!$A$29:$A$29,0),MATCH('Residential Bills_Yr 2_6 Units'!AT$13,Input!$B$28:$AK$28,0))</f>
        <v>32.659999999999997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4.5781999999999998</v>
      </c>
      <c r="C17" s="2">
        <f>IF($B$7&gt;Input!F$88,Input!F$88,'Residential Bills_Yr 2_6 Units'!$B$7)</f>
        <v>6</v>
      </c>
      <c r="D17" s="14">
        <f>ROUND(IFERROR(B17*C17," "),2)</f>
        <v>27.47</v>
      </c>
      <c r="F17" s="18">
        <f>INDEX(Input!$B$22:$AK$26,MATCH('Residential Bills_Yr 2_6 Units'!$A17,Input!$A$22:$A$26,0),MATCH('Residential Bills_Yr 2_6 Units'!F$13,Input!$B$21:$AK$21,0))</f>
        <v>4.5781999999999998</v>
      </c>
      <c r="G17" s="2">
        <f>IF($B$7&gt;Input!G$88,Input!G$88,'Residential Bills_Yr 2_6 Units'!$B$7)</f>
        <v>6</v>
      </c>
      <c r="H17" s="14">
        <f>ROUND(IFERROR(F17*G17," "),2)</f>
        <v>27.47</v>
      </c>
      <c r="J17" s="18">
        <f>INDEX(Input!$B$22:$AK$26,MATCH('Residential Bills_Yr 2_6 Units'!$A17,Input!$A$22:$A$26,0),MATCH('Residential Bills_Yr 2_6 Units'!J$13,Input!$B$21:$AK$21,0))</f>
        <v>4.5781999999999998</v>
      </c>
      <c r="K17" s="2">
        <f>IF($B$7&gt;Input!H$88,Input!H$88,'Residential Bills_Yr 2_6 Units'!$B$7)</f>
        <v>6</v>
      </c>
      <c r="L17" s="14">
        <f>ROUND(IFERROR(J17*K17," "),2)</f>
        <v>27.47</v>
      </c>
      <c r="N17" s="18">
        <f>INDEX(Input!$B$22:$AK$26,MATCH('Residential Bills_Yr 2_6 Units'!$A17,Input!$A$22:$A$26,0),MATCH('Residential Bills_Yr 2_6 Units'!N$13,Input!$B$21:$AK$21,0))</f>
        <v>4.5781999999999998</v>
      </c>
      <c r="O17" s="2">
        <f>IF($B$7&gt;Input!I$88,Input!I$88,'Residential Bills_Yr 2_6 Units'!$B$7)</f>
        <v>6</v>
      </c>
      <c r="P17" s="14">
        <f>ROUND(IFERROR(N17*O17," "),2)</f>
        <v>27.47</v>
      </c>
      <c r="R17" s="18">
        <f>INDEX(Input!$B$22:$AK$26,MATCH('Residential Bills_Yr 2_6 Units'!$A17,Input!$A$22:$A$26,0),MATCH('Residential Bills_Yr 2_6 Units'!R$13,Input!$B$21:$AK$21,0))</f>
        <v>1.7774000000000001</v>
      </c>
      <c r="S17" s="2">
        <f>IF($B$7&gt;Input!J$88,Input!J$88,'Residential Bills_Yr 2_6 Units'!$B$7)</f>
        <v>6</v>
      </c>
      <c r="T17" s="14">
        <f>ROUND(IFERROR(R17*S17," "),2)</f>
        <v>10.66</v>
      </c>
      <c r="V17" s="18">
        <f>INDEX(Input!$B$22:$AK$26,MATCH('Residential Bills_Yr 2_6 Units'!$A17,Input!$A$22:$A$26,0),MATCH('Residential Bills_Yr 2_6 Units'!V$13,Input!$B$21:$AK$21,0))</f>
        <v>1.7774000000000001</v>
      </c>
      <c r="W17" s="2">
        <f>IF($B$7&gt;Input!K$88,Input!K$88,'Residential Bills_Yr 2_6 Units'!$B$7)</f>
        <v>6</v>
      </c>
      <c r="X17" s="14">
        <f>ROUND(IFERROR(V17*W17," "),2)</f>
        <v>10.66</v>
      </c>
      <c r="Z17" s="18">
        <f>INDEX(Input!$B$22:$AK$26,MATCH('Residential Bills_Yr 2_6 Units'!$A17,Input!$A$22:$A$26,0),MATCH('Residential Bills_Yr 2_6 Units'!Z$13,Input!$B$21:$AK$21,0))</f>
        <v>1.7774000000000001</v>
      </c>
      <c r="AA17" s="2">
        <f>IF($B$7&gt;Input!L$88,Input!L$88,'Residential Bills_Yr 2_6 Units'!$B$7)</f>
        <v>6</v>
      </c>
      <c r="AB17" s="14">
        <f>ROUND(IFERROR(Z17*AA17," "),2)</f>
        <v>10.66</v>
      </c>
      <c r="AD17" s="18">
        <f>INDEX(Input!$B$22:$AK$26,MATCH('Residential Bills_Yr 2_6 Units'!$A17,Input!$A$22:$A$26,0),MATCH('Residential Bills_Yr 2_6 Units'!AD$13,Input!$B$21:$AK$21,0))</f>
        <v>1.7774000000000001</v>
      </c>
      <c r="AE17" s="2">
        <f>IF($B$7&gt;Input!M$88,Input!M$88,'Residential Bills_Yr 2_6 Units'!$B$7)</f>
        <v>6</v>
      </c>
      <c r="AF17" s="14">
        <f>ROUND(IFERROR(AD17*AE17," "),2)</f>
        <v>10.66</v>
      </c>
      <c r="AH17" s="18">
        <f>INDEX(Input!$B$22:$AK$26,MATCH('Residential Bills_Yr 2_6 Units'!$A17,Input!$A$22:$A$26,0),MATCH('Residential Bills_Yr 2_6 Units'!AH$13,Input!$B$21:$AK$21,0))</f>
        <v>1.7774000000000001</v>
      </c>
      <c r="AI17" s="2">
        <f>IF($B$7&gt;Input!N$88,Input!N$88,'Residential Bills_Yr 2_6 Units'!$B$7)</f>
        <v>6</v>
      </c>
      <c r="AJ17" s="14">
        <f>ROUND(IFERROR(AH17*AI17," "),2)</f>
        <v>10.66</v>
      </c>
      <c r="AL17" s="18">
        <f>INDEX(Input!$B$22:$AK$26,MATCH('Residential Bills_Yr 2_6 Units'!$A17,Input!$A$22:$A$26,0),MATCH('Residential Bills_Yr 2_6 Units'!AL$13,Input!$B$21:$AK$21,0))</f>
        <v>1.7774000000000001</v>
      </c>
      <c r="AM17" s="2">
        <f>IF($B$7&gt;Input!O$88,Input!O$88,'Residential Bills_Yr 2_6 Units'!$B$7)</f>
        <v>6</v>
      </c>
      <c r="AN17" s="14">
        <f>ROUND(IFERROR(AL17*AM17," "),2)</f>
        <v>10.66</v>
      </c>
      <c r="AP17" s="18">
        <f>INDEX(Input!$B$22:$AK$26,MATCH('Residential Bills_Yr 2_6 Units'!$A17,Input!$A$22:$A$26,0),MATCH('Residential Bills_Yr 2_6 Units'!AP$13,Input!$B$21:$AK$21,0))</f>
        <v>1.7774000000000001</v>
      </c>
      <c r="AQ17" s="2">
        <f>IF($B$7&gt;Input!P$88,Input!P$88,'Residential Bills_Yr 2_6 Units'!$B$7)</f>
        <v>6</v>
      </c>
      <c r="AR17" s="14">
        <f>ROUND(IFERROR(AP17*AQ17," "),2)</f>
        <v>10.66</v>
      </c>
      <c r="AS17" s="6"/>
      <c r="AT17" s="18">
        <f>INDEX(Input!$B$22:$AK$26,MATCH('Residential Bills_Yr 2_6 Units'!$A17,Input!$A$22:$A$26,0),MATCH('Residential Bills_Yr 2_6 Units'!AT$13,Input!$B$21:$AK$21,0))</f>
        <v>1.7774000000000001</v>
      </c>
      <c r="AU17" s="2">
        <f>IF($B$7&gt;Input!Q$88,Input!Q$88,'Residential Bills_Yr 2_6 Units'!$B$7)</f>
        <v>6</v>
      </c>
      <c r="AV17" s="14">
        <f>ROUND(IFERROR(AT17*AU17," "),2)</f>
        <v>10.66</v>
      </c>
    </row>
    <row r="18" spans="1:48" x14ac:dyDescent="0.25">
      <c r="A18" t="str">
        <f>Input!A23</f>
        <v>Tier 2</v>
      </c>
      <c r="B18" s="18">
        <f>INDEX(Input!$B$22:$AK$26,MATCH('Residential Bills_Yr 2_6 Units'!$A18,Input!$A$22:$A$26,0),MATCH('Residential Bills_Yr 2_6 Units'!B$13,Input!$B$21:$AK$21,0))</f>
        <v>5.7241999999999997</v>
      </c>
      <c r="C18" s="2">
        <f>IF(($B$7-C17)&gt;Input!F$89,Input!F$89,($B$7-C17))</f>
        <v>0</v>
      </c>
      <c r="D18" s="14">
        <f>ROUND(IFERROR(B18*C18," "),2)</f>
        <v>0</v>
      </c>
      <c r="F18" s="18">
        <f>INDEX(Input!$B$22:$AK$26,MATCH('Residential Bills_Yr 2_6 Units'!$A18,Input!$A$22:$A$26,0),MATCH('Residential Bills_Yr 2_6 Units'!F$13,Input!$B$21:$AK$21,0))</f>
        <v>5.7241999999999997</v>
      </c>
      <c r="G18" s="2">
        <f>IF(($B$7-G17)&gt;Input!G$89,Input!G$89,($B$7-G17))</f>
        <v>0</v>
      </c>
      <c r="H18" s="14">
        <f>ROUND(IFERROR(F18*G18," "),2)</f>
        <v>0</v>
      </c>
      <c r="J18" s="18">
        <f>INDEX(Input!$B$22:$AK$26,MATCH('Residential Bills_Yr 2_6 Units'!$A18,Input!$A$22:$A$26,0),MATCH('Residential Bills_Yr 2_6 Units'!J$13,Input!$B$21:$AK$21,0))</f>
        <v>5.7241999999999997</v>
      </c>
      <c r="K18" s="2">
        <f>IF(($B$7-K17)&gt;Input!H$89,Input!H$89,($B$7-K17))</f>
        <v>0</v>
      </c>
      <c r="L18" s="14">
        <f>ROUND(IFERROR(J18*K18," "),2)</f>
        <v>0</v>
      </c>
      <c r="N18" s="18">
        <f>INDEX(Input!$B$22:$AK$26,MATCH('Residential Bills_Yr 2_6 Units'!$A18,Input!$A$22:$A$26,0),MATCH('Residential Bills_Yr 2_6 Units'!N$13,Input!$B$21:$AK$21,0))</f>
        <v>5.7241999999999997</v>
      </c>
      <c r="O18" s="2">
        <f>IF(($B$7-O17)&gt;Input!I$89,Input!I$89,($B$7-O17))</f>
        <v>0</v>
      </c>
      <c r="P18" s="14">
        <f>ROUND(IFERROR(N18*O18," "),2)</f>
        <v>0</v>
      </c>
      <c r="R18" s="18">
        <f>INDEX(Input!$B$22:$AK$26,MATCH('Residential Bills_Yr 2_6 Units'!$A18,Input!$A$22:$A$26,0),MATCH('Residential Bills_Yr 2_6 Units'!R$13,Input!$B$21:$AK$21,0))</f>
        <v>7.0869999999999997</v>
      </c>
      <c r="S18" s="2">
        <f>IF(($B$7-S17)&gt;Input!J$89,Input!J$89,($B$7-S17))</f>
        <v>0</v>
      </c>
      <c r="T18" s="14">
        <f>ROUND(IFERROR(R18*S18," "),2)</f>
        <v>0</v>
      </c>
      <c r="V18" s="18">
        <f>INDEX(Input!$B$22:$AK$26,MATCH('Residential Bills_Yr 2_6 Units'!$A18,Input!$A$22:$A$26,0),MATCH('Residential Bills_Yr 2_6 Units'!V$13,Input!$B$21:$AK$21,0))</f>
        <v>7.0869999999999997</v>
      </c>
      <c r="W18" s="2">
        <f>IF(($B$7-W17)&gt;Input!K$89,Input!K$89,($B$7-W17))</f>
        <v>0</v>
      </c>
      <c r="X18" s="14">
        <f>ROUND(IFERROR(V18*W18," "),2)</f>
        <v>0</v>
      </c>
      <c r="Z18" s="18">
        <f>INDEX(Input!$B$22:$AK$26,MATCH('Residential Bills_Yr 2_6 Units'!$A18,Input!$A$22:$A$26,0),MATCH('Residential Bills_Yr 2_6 Units'!Z$13,Input!$B$21:$AK$21,0))</f>
        <v>7.0869999999999997</v>
      </c>
      <c r="AA18" s="2">
        <f>IF(($B$7-AA17)&gt;Input!L$89,Input!L$89,($B$7-AA17))</f>
        <v>0</v>
      </c>
      <c r="AB18" s="14">
        <f>ROUND(IFERROR(Z18*AA18," "),2)</f>
        <v>0</v>
      </c>
      <c r="AD18" s="18">
        <f>INDEX(Input!$B$22:$AK$26,MATCH('Residential Bills_Yr 2_6 Units'!$A18,Input!$A$22:$A$26,0),MATCH('Residential Bills_Yr 2_6 Units'!AD$13,Input!$B$21:$AK$21,0))</f>
        <v>7.0869999999999997</v>
      </c>
      <c r="AE18" s="2">
        <f>IF(($B$7-AE17)&gt;Input!M$89,Input!M$89,($B$7-AE17))</f>
        <v>0</v>
      </c>
      <c r="AF18" s="14">
        <f>ROUND(IFERROR(AD18*AE18," "),2)</f>
        <v>0</v>
      </c>
      <c r="AH18" s="18">
        <f>INDEX(Input!$B$22:$AK$26,MATCH('Residential Bills_Yr 2_6 Units'!$A18,Input!$A$22:$A$26,0),MATCH('Residential Bills_Yr 2_6 Units'!AH$13,Input!$B$21:$AK$21,0))</f>
        <v>7.0869999999999997</v>
      </c>
      <c r="AI18" s="2">
        <f>IF(($B$7-AI17)&gt;Input!N$89,Input!N$89,($B$7-AI17))</f>
        <v>0</v>
      </c>
      <c r="AJ18" s="14">
        <f>ROUND(IFERROR(AH18*AI18," "),2)</f>
        <v>0</v>
      </c>
      <c r="AL18" s="18">
        <f>INDEX(Input!$B$22:$AK$26,MATCH('Residential Bills_Yr 2_6 Units'!$A18,Input!$A$22:$A$26,0),MATCH('Residential Bills_Yr 2_6 Units'!AL$13,Input!$B$21:$AK$21,0))</f>
        <v>7.0869999999999997</v>
      </c>
      <c r="AM18" s="2">
        <f>IF(($B$7-AM17)&gt;Input!O$89,Input!O$89,($B$7-AM17))</f>
        <v>0</v>
      </c>
      <c r="AN18" s="14">
        <f>ROUND(IFERROR(AL18*AM18," "),2)</f>
        <v>0</v>
      </c>
      <c r="AP18" s="18">
        <f>INDEX(Input!$B$22:$AK$26,MATCH('Residential Bills_Yr 2_6 Units'!$A18,Input!$A$22:$A$26,0),MATCH('Residential Bills_Yr 2_6 Units'!AP$13,Input!$B$21:$AK$21,0))</f>
        <v>7.0869999999999997</v>
      </c>
      <c r="AQ18" s="2">
        <f>IF(($B$7-AQ17)&gt;Input!P$89,Input!P$89,($B$7-AQ17))</f>
        <v>0</v>
      </c>
      <c r="AR18" s="14">
        <f>ROUND(IFERROR(AP18*AQ18," "),2)</f>
        <v>0</v>
      </c>
      <c r="AS18" s="6"/>
      <c r="AT18" s="18">
        <f>INDEX(Input!$B$22:$AK$26,MATCH('Residential Bills_Yr 2_6 Units'!$A18,Input!$A$22:$A$26,0),MATCH('Residential Bills_Yr 2_6 Units'!AT$13,Input!$B$21:$AK$21,0))</f>
        <v>7.0869999999999997</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0</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0</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0</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0</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8.8567999999999998</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8.8567999999999998</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8.8567999999999998</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8.8567999999999998</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8.8567999999999998</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8.8567999999999998</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8.8567999999999998</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8.8567999999999998</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4" t="str">
        <f t="shared" ref="AV20:AV21" si="11">IFERROR(AT20*AU20," ")</f>
        <v xml:space="preserve"> </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51.91</v>
      </c>
      <c r="F22" s="13"/>
      <c r="G22" s="2">
        <f>SUM(G17:G21)</f>
        <v>6</v>
      </c>
      <c r="H22" s="19">
        <f>SUM(H17:H21)+H14</f>
        <v>51.91</v>
      </c>
      <c r="J22" s="13"/>
      <c r="K22" s="2">
        <f>SUM(K17:K21)</f>
        <v>6</v>
      </c>
      <c r="L22" s="19">
        <f>SUM(L17:L21)+L14</f>
        <v>51.91</v>
      </c>
      <c r="N22" s="13"/>
      <c r="O22" s="2">
        <f>SUM(O17:O21)</f>
        <v>6</v>
      </c>
      <c r="P22" s="19">
        <f>SUM(P17:P21)+P14</f>
        <v>51.91</v>
      </c>
      <c r="R22" s="13"/>
      <c r="S22" s="2">
        <f>SUM(S17:S21)</f>
        <v>6</v>
      </c>
      <c r="T22" s="19">
        <f>SUM(T17:T21)+T14</f>
        <v>43.319999999999993</v>
      </c>
      <c r="V22" s="13"/>
      <c r="W22" s="2">
        <f>SUM(W17:W21)</f>
        <v>6</v>
      </c>
      <c r="X22" s="19">
        <f>SUM(X17:X21)+X14</f>
        <v>43.319999999999993</v>
      </c>
      <c r="Z22" s="13"/>
      <c r="AA22" s="2">
        <f>SUM(AA17:AA21)</f>
        <v>6</v>
      </c>
      <c r="AB22" s="19">
        <f>SUM(AB17:AB21)+AB14</f>
        <v>43.319999999999993</v>
      </c>
      <c r="AD22" s="13"/>
      <c r="AE22" s="2">
        <f>SUM(AE17:AE21)</f>
        <v>6</v>
      </c>
      <c r="AF22" s="19">
        <f>SUM(AF17:AF21)+AF14</f>
        <v>43.319999999999993</v>
      </c>
      <c r="AH22" s="13"/>
      <c r="AI22" s="2">
        <f>SUM(AI17:AI21)</f>
        <v>6</v>
      </c>
      <c r="AJ22" s="19">
        <f>SUM(AJ17:AJ21)+AJ14</f>
        <v>43.319999999999993</v>
      </c>
      <c r="AL22" s="13"/>
      <c r="AM22" s="2">
        <f>SUM(AM17:AM21)</f>
        <v>6</v>
      </c>
      <c r="AN22" s="19">
        <f>SUM(AN17:AN21)+AN14</f>
        <v>43.319999999999993</v>
      </c>
      <c r="AP22" s="13"/>
      <c r="AQ22" s="2">
        <f>SUM(AQ17:AQ21)</f>
        <v>6</v>
      </c>
      <c r="AR22" s="19">
        <f>SUM(AR17:AR21)+AR14</f>
        <v>43.319999999999993</v>
      </c>
      <c r="AS22" s="43"/>
      <c r="AT22" s="13"/>
      <c r="AU22" s="2">
        <f>SUM(AU17:AU21)</f>
        <v>6</v>
      </c>
      <c r="AV22" s="19">
        <f>SUM(AV17:AV21)+AV14</f>
        <v>43.319999999999993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51.91</v>
      </c>
      <c r="D25" s="14">
        <f t="shared" ref="D25:D37" si="12">ROUND(IF(C25="Fixed",B25,(B25*C25)),2)</f>
        <v>1.4</v>
      </c>
      <c r="F25" s="96">
        <f>INDEX(Input!$C$33:$AL$45,MATCH($A25,Input!$A$33:$A$45,0),MATCH(F$13,Input!$C$32:$AL$32,0))</f>
        <v>2.69E-2</v>
      </c>
      <c r="G25" s="23">
        <f>IF(VLOOKUP($A25,Input!$A$33:$B$45,2,FALSE)="Percentage",H$22,IF(VLOOKUP($A25,Input!$A$33:$B$45,2,FALSE)="Fixed","Fixed",(G$22)))</f>
        <v>51.91</v>
      </c>
      <c r="H25" s="14">
        <f t="shared" ref="H25:H37" si="13">ROUND(IF(G25="Fixed",F25,(F25*G25)),2)</f>
        <v>1.4</v>
      </c>
      <c r="J25" s="96">
        <f>INDEX(Input!$C$33:$AL$45,MATCH($A25,Input!$A$33:$A$45,0),MATCH(J$13,Input!$C$32:$AL$32,0))</f>
        <v>2.69E-2</v>
      </c>
      <c r="K25" s="23">
        <f>IF(VLOOKUP($A25,Input!$A$33:$B$45,2,FALSE)="Percentage",L$22,IF(VLOOKUP($A25,Input!$A$33:$B$45,2,FALSE)="Fixed","Fixed",(K$22)))</f>
        <v>51.91</v>
      </c>
      <c r="L25" s="14">
        <f t="shared" ref="L25:L37" si="14">ROUND(IF(K25="Fixed",J25,(J25*K25)),2)</f>
        <v>1.4</v>
      </c>
      <c r="N25" s="96">
        <f>INDEX(Input!$C$33:$AL$45,MATCH($A25,Input!$A$33:$A$45,0),MATCH(N$13,Input!$C$32:$AL$32,0))</f>
        <v>2.69E-2</v>
      </c>
      <c r="O25" s="23">
        <f>IF(VLOOKUP($A25,Input!$A$33:$B$45,2,FALSE)="Percentage",P$22,IF(VLOOKUP($A25,Input!$A$33:$B$45,2,FALSE)="Fixed","Fixed",(O$22)))</f>
        <v>51.91</v>
      </c>
      <c r="P25" s="14">
        <f t="shared" ref="P25:P37" si="15">ROUND(IF(O25="Fixed",N25,(N25*O25)),2)</f>
        <v>1.4</v>
      </c>
      <c r="R25" s="96">
        <f>INDEX(Input!$C$33:$AL$45,MATCH($A25,Input!$A$33:$A$45,0),MATCH(R$13,Input!$C$32:$AL$32,0))</f>
        <v>2.69E-2</v>
      </c>
      <c r="S25" s="23">
        <f>IF(VLOOKUP($A25,Input!$A$33:$B$45,2,FALSE)="Percentage",T$22,IF(VLOOKUP($A25,Input!$A$33:$B$45,2,FALSE)="Fixed","Fixed",(S$22)))</f>
        <v>43.319999999999993</v>
      </c>
      <c r="T25" s="14">
        <f t="shared" ref="T25:T37" si="16">ROUND(IF(S25="Fixed",R25,(R25*S25)),2)</f>
        <v>1.17</v>
      </c>
      <c r="V25" s="96">
        <f>INDEX(Input!$C$33:$AL$45,MATCH($A25,Input!$A$33:$A$45,0),MATCH(V$13,Input!$C$32:$AL$32,0))</f>
        <v>2.69E-2</v>
      </c>
      <c r="W25" s="23">
        <f>IF(VLOOKUP($A25,Input!$A$33:$B$45,2,FALSE)="Percentage",X$22,IF(VLOOKUP($A25,Input!$A$33:$B$45,2,FALSE)="Fixed","Fixed",(W$22)))</f>
        <v>43.319999999999993</v>
      </c>
      <c r="X25" s="14">
        <f t="shared" ref="X25:X37" si="17">ROUND(IF(W25="Fixed",V25,(V25*W25)),2)</f>
        <v>1.17</v>
      </c>
      <c r="Z25" s="96">
        <f>INDEX(Input!$C$33:$AL$45,MATCH($A25,Input!$A$33:$A$45,0),MATCH(Z$13,Input!$C$32:$AL$32,0))</f>
        <v>2.69E-2</v>
      </c>
      <c r="AA25" s="23">
        <f>IF(VLOOKUP($A25,Input!$A$33:$B$45,2,FALSE)="Percentage",AB$22,IF(VLOOKUP($A25,Input!$A$33:$B$45,2,FALSE)="Fixed","Fixed",(AA$22)))</f>
        <v>43.319999999999993</v>
      </c>
      <c r="AB25" s="14">
        <f t="shared" ref="AB25:AB37" si="18">ROUND(IF(AA25="Fixed",Z25,(Z25*AA25)),2)</f>
        <v>1.17</v>
      </c>
      <c r="AD25" s="96">
        <f>INDEX(Input!$C$33:$AL$45,MATCH($A25,Input!$A$33:$A$45,0),MATCH(AD$13,Input!$C$32:$AL$32,0))</f>
        <v>2.69E-2</v>
      </c>
      <c r="AE25" s="23">
        <f>IF(VLOOKUP($A25,Input!$A$33:$B$45,2,FALSE)="Percentage",AF$22,IF(VLOOKUP($A25,Input!$A$33:$B$45,2,FALSE)="Fixed","Fixed",(AE$22)))</f>
        <v>43.319999999999993</v>
      </c>
      <c r="AF25" s="14">
        <f t="shared" ref="AF25:AF37" si="19">ROUND(IF(AE25="Fixed",AD25,(AD25*AE25)),2)</f>
        <v>1.17</v>
      </c>
      <c r="AH25" s="96">
        <f>INDEX(Input!$C$33:$AL$45,MATCH($A25,Input!$A$33:$A$45,0),MATCH(AH$13,Input!$C$32:$AL$32,0))</f>
        <v>2.69E-2</v>
      </c>
      <c r="AI25" s="23">
        <f>IF(VLOOKUP($A25,Input!$A$33:$B$45,2,FALSE)="Percentage",AJ$22,IF(VLOOKUP($A25,Input!$A$33:$B$45,2,FALSE)="Fixed","Fixed",(AI$22)))</f>
        <v>43.319999999999993</v>
      </c>
      <c r="AJ25" s="14">
        <f t="shared" ref="AJ25:AJ37" si="20">ROUND(IF(AI25="Fixed",AH25,(AH25*AI25)),2)</f>
        <v>1.17</v>
      </c>
      <c r="AL25" s="96">
        <f>INDEX(Input!$C$33:$AL$45,MATCH($A25,Input!$A$33:$A$45,0),MATCH(AL$13,Input!$C$32:$AL$32,0))</f>
        <v>2.69E-2</v>
      </c>
      <c r="AM25" s="23">
        <f>IF(VLOOKUP($A25,Input!$A$33:$B$45,2,FALSE)="Percentage",AN$22,IF(VLOOKUP($A25,Input!$A$33:$B$45,2,FALSE)="Fixed","Fixed",(AM$22)))</f>
        <v>43.319999999999993</v>
      </c>
      <c r="AN25" s="14">
        <f t="shared" ref="AN25:AN37" si="21">ROUND(IF(AM25="Fixed",AL25,(AL25*AM25)),2)</f>
        <v>1.17</v>
      </c>
      <c r="AP25" s="96">
        <f>INDEX(Input!$C$33:$AL$45,MATCH($A25,Input!$A$33:$A$45,0),MATCH(AP$13,Input!$C$32:$AL$32,0))</f>
        <v>2.69E-2</v>
      </c>
      <c r="AQ25" s="23">
        <f>IF(VLOOKUP($A25,Input!$A$33:$B$45,2,FALSE)="Percentage",AR$22,IF(VLOOKUP($A25,Input!$A$33:$B$45,2,FALSE)="Fixed","Fixed",(AQ$22)))</f>
        <v>43.319999999999993</v>
      </c>
      <c r="AR25" s="14">
        <f t="shared" ref="AR25:AR37" si="22">ROUND(IF(AQ25="Fixed",AP25,(AP25*AQ25)),2)</f>
        <v>1.17</v>
      </c>
      <c r="AS25" s="6"/>
      <c r="AT25" s="96">
        <f>INDEX(Input!$C$33:$AL$45,MATCH($A25,Input!$A$33:$A$45,0),MATCH(AT$13,Input!$C$32:$AL$32,0))</f>
        <v>2.69E-2</v>
      </c>
      <c r="AU25" s="23">
        <f>IF(VLOOKUP($A25,Input!$A$33:$B$45,2,FALSE)="Percentage",AV$22,IF(VLOOKUP($A25,Input!$A$33:$B$45,2,FALSE)="Fixed","Fixed",(AU$22)))</f>
        <v>43.319999999999993</v>
      </c>
      <c r="AV25" s="14">
        <f t="shared" ref="AV25:AV37" si="23">ROUND(IF(AU25="Fixed",AT25,(AT25*AU25)),2)</f>
        <v>1.17</v>
      </c>
    </row>
    <row r="26" spans="1:48" x14ac:dyDescent="0.25">
      <c r="A26" t="str">
        <f>Input!A34</f>
        <v>RSF Surcharge</v>
      </c>
      <c r="B26" s="96">
        <f>INDEX(Input!$C$33:$AL$45,MATCH($A26,Input!$A$33:$A$45,0),MATCH(B$13,Input!$C$32:$AL$32,0))</f>
        <v>6.2179999999999996E-3</v>
      </c>
      <c r="C26" s="23">
        <f>IF(VLOOKUP($A26,Input!$A$33:$B$45,2,FALSE)="Percentage",D$22,IF(VLOOKUP($A26,Input!$A$33:$B$45,2,FALSE)="Fixed","Fixed",(C$22)))</f>
        <v>51.91</v>
      </c>
      <c r="D26" s="14">
        <f t="shared" si="12"/>
        <v>0.32</v>
      </c>
      <c r="F26" s="96">
        <f>INDEX(Input!$C$33:$AL$45,MATCH($A26,Input!$A$33:$A$45,0),MATCH(F$13,Input!$C$32:$AL$32,0))</f>
        <v>6.2179999999999996E-3</v>
      </c>
      <c r="G26" s="23">
        <f>IF(VLOOKUP($A26,Input!$A$33:$B$45,2,FALSE)="Percentage",H$22,IF(VLOOKUP($A26,Input!$A$33:$B$45,2,FALSE)="Fixed","Fixed",(G$22)))</f>
        <v>51.91</v>
      </c>
      <c r="H26" s="14">
        <f t="shared" si="13"/>
        <v>0.32</v>
      </c>
      <c r="J26" s="96">
        <f>INDEX(Input!$C$33:$AL$45,MATCH($A26,Input!$A$33:$A$45,0),MATCH(J$13,Input!$C$32:$AL$32,0))</f>
        <v>6.2179999999999996E-3</v>
      </c>
      <c r="K26" s="23">
        <f>IF(VLOOKUP($A26,Input!$A$33:$B$45,2,FALSE)="Percentage",L$22,IF(VLOOKUP($A26,Input!$A$33:$B$45,2,FALSE)="Fixed","Fixed",(K$22)))</f>
        <v>51.91</v>
      </c>
      <c r="L26" s="14">
        <f t="shared" si="14"/>
        <v>0.32</v>
      </c>
      <c r="N26" s="96">
        <f>INDEX(Input!$C$33:$AL$45,MATCH($A26,Input!$A$33:$A$45,0),MATCH(N$13,Input!$C$32:$AL$32,0))</f>
        <v>6.2179999999999996E-3</v>
      </c>
      <c r="O26" s="23">
        <f>IF(VLOOKUP($A26,Input!$A$33:$B$45,2,FALSE)="Percentage",P$22,IF(VLOOKUP($A26,Input!$A$33:$B$45,2,FALSE)="Fixed","Fixed",(O$22)))</f>
        <v>51.91</v>
      </c>
      <c r="P26" s="14">
        <f t="shared" si="15"/>
        <v>0.32</v>
      </c>
      <c r="R26" s="96">
        <f>INDEX(Input!$C$33:$AL$45,MATCH($A26,Input!$A$33:$A$45,0),MATCH(R$13,Input!$C$32:$AL$32,0))</f>
        <v>6.2179999999999996E-3</v>
      </c>
      <c r="S26" s="23">
        <f>IF(VLOOKUP($A26,Input!$A$33:$B$45,2,FALSE)="Percentage",T$22,IF(VLOOKUP($A26,Input!$A$33:$B$45,2,FALSE)="Fixed","Fixed",(S$22)))</f>
        <v>43.319999999999993</v>
      </c>
      <c r="T26" s="14">
        <f t="shared" si="16"/>
        <v>0.27</v>
      </c>
      <c r="V26" s="96">
        <f>INDEX(Input!$C$33:$AL$45,MATCH($A26,Input!$A$33:$A$45,0),MATCH(V$13,Input!$C$32:$AL$32,0))</f>
        <v>6.2179999999999996E-3</v>
      </c>
      <c r="W26" s="23">
        <f>IF(VLOOKUP($A26,Input!$A$33:$B$45,2,FALSE)="Percentage",X$22,IF(VLOOKUP($A26,Input!$A$33:$B$45,2,FALSE)="Fixed","Fixed",(W$22)))</f>
        <v>43.319999999999993</v>
      </c>
      <c r="X26" s="14">
        <f t="shared" si="17"/>
        <v>0.27</v>
      </c>
      <c r="Z26" s="96">
        <f>INDEX(Input!$C$33:$AL$45,MATCH($A26,Input!$A$33:$A$45,0),MATCH(Z$13,Input!$C$32:$AL$32,0))</f>
        <v>6.2179999999999996E-3</v>
      </c>
      <c r="AA26" s="23">
        <f>IF(VLOOKUP($A26,Input!$A$33:$B$45,2,FALSE)="Percentage",AB$22,IF(VLOOKUP($A26,Input!$A$33:$B$45,2,FALSE)="Fixed","Fixed",(AA$22)))</f>
        <v>43.319999999999993</v>
      </c>
      <c r="AB26" s="14">
        <f t="shared" si="18"/>
        <v>0.27</v>
      </c>
      <c r="AD26" s="96">
        <f>INDEX(Input!$C$33:$AL$45,MATCH($A26,Input!$A$33:$A$45,0),MATCH(AD$13,Input!$C$32:$AL$32,0))</f>
        <v>6.2179999999999996E-3</v>
      </c>
      <c r="AE26" s="23">
        <f>IF(VLOOKUP($A26,Input!$A$33:$B$45,2,FALSE)="Percentage",AF$22,IF(VLOOKUP($A26,Input!$A$33:$B$45,2,FALSE)="Fixed","Fixed",(AE$22)))</f>
        <v>43.319999999999993</v>
      </c>
      <c r="AF26" s="14">
        <f t="shared" si="19"/>
        <v>0.27</v>
      </c>
      <c r="AH26" s="96">
        <f>INDEX(Input!$C$33:$AL$45,MATCH($A26,Input!$A$33:$A$45,0),MATCH(AH$13,Input!$C$32:$AL$32,0))</f>
        <v>6.2179999999999996E-3</v>
      </c>
      <c r="AI26" s="23">
        <f>IF(VLOOKUP($A26,Input!$A$33:$B$45,2,FALSE)="Percentage",AJ$22,IF(VLOOKUP($A26,Input!$A$33:$B$45,2,FALSE)="Fixed","Fixed",(AI$22)))</f>
        <v>43.319999999999993</v>
      </c>
      <c r="AJ26" s="14">
        <f t="shared" si="20"/>
        <v>0.27</v>
      </c>
      <c r="AL26" s="96">
        <f>INDEX(Input!$C$33:$AL$45,MATCH($A26,Input!$A$33:$A$45,0),MATCH(AL$13,Input!$C$32:$AL$32,0))</f>
        <v>6.2179999999999996E-3</v>
      </c>
      <c r="AM26" s="23">
        <f>IF(VLOOKUP($A26,Input!$A$33:$B$45,2,FALSE)="Percentage",AN$22,IF(VLOOKUP($A26,Input!$A$33:$B$45,2,FALSE)="Fixed","Fixed",(AM$22)))</f>
        <v>43.319999999999993</v>
      </c>
      <c r="AN26" s="14">
        <f t="shared" si="21"/>
        <v>0.27</v>
      </c>
      <c r="AP26" s="96">
        <f>INDEX(Input!$C$33:$AL$45,MATCH($A26,Input!$A$33:$A$45,0),MATCH(AP$13,Input!$C$32:$AL$32,0))</f>
        <v>6.2179999999999996E-3</v>
      </c>
      <c r="AQ26" s="23">
        <f>IF(VLOOKUP($A26,Input!$A$33:$B$45,2,FALSE)="Percentage",AR$22,IF(VLOOKUP($A26,Input!$A$33:$B$45,2,FALSE)="Fixed","Fixed",(AQ$22)))</f>
        <v>43.319999999999993</v>
      </c>
      <c r="AR26" s="14">
        <f t="shared" si="22"/>
        <v>0.27</v>
      </c>
      <c r="AS26" s="6"/>
      <c r="AT26" s="96">
        <f>INDEX(Input!$C$33:$AL$45,MATCH($A26,Input!$A$33:$A$45,0),MATCH(AT$13,Input!$C$32:$AL$32,0))</f>
        <v>6.2179999999999996E-3</v>
      </c>
      <c r="AU26" s="23">
        <f>IF(VLOOKUP($A26,Input!$A$33:$B$45,2,FALSE)="Percentage",AV$22,IF(VLOOKUP($A26,Input!$A$33:$B$45,2,FALSE)="Fixed","Fixed",(AU$22)))</f>
        <v>43.319999999999993</v>
      </c>
      <c r="AV26" s="14">
        <f t="shared" si="23"/>
        <v>0.27</v>
      </c>
    </row>
    <row r="27" spans="1:48" x14ac:dyDescent="0.25">
      <c r="A27" t="str">
        <f>Input!A35</f>
        <v>WRAM/MCBA</v>
      </c>
      <c r="B27" s="96">
        <f>INDEX(Input!$C$33:$AL$45,MATCH($A27,Input!$A$33:$A$45,0),MATCH(B$13,Input!$C$32:$AL$32,0))</f>
        <v>0.2858</v>
      </c>
      <c r="C27" s="23">
        <f>IF(VLOOKUP($A27,Input!$A$33:$B$45,2,FALSE)="Percentage",D$22,IF(VLOOKUP($A27,Input!$A$33:$B$45,2,FALSE)="Fixed","Fixed",(C$22)))</f>
        <v>6</v>
      </c>
      <c r="D27" s="14">
        <f t="shared" si="12"/>
        <v>1.71</v>
      </c>
      <c r="F27" s="96">
        <f>INDEX(Input!$C$33:$AL$45,MATCH($A27,Input!$A$33:$A$45,0),MATCH(F$13,Input!$C$32:$AL$32,0))</f>
        <v>0.2858</v>
      </c>
      <c r="G27" s="23">
        <f>IF(VLOOKUP($A27,Input!$A$33:$B$45,2,FALSE)="Percentage",H$22,IF(VLOOKUP($A27,Input!$A$33:$B$45,2,FALSE)="Fixed","Fixed",(G$22)))</f>
        <v>6</v>
      </c>
      <c r="H27" s="14">
        <f t="shared" si="13"/>
        <v>1.71</v>
      </c>
      <c r="J27" s="96">
        <f>INDEX(Input!$C$33:$AL$45,MATCH($A27,Input!$A$33:$A$45,0),MATCH(J$13,Input!$C$32:$AL$32,0))</f>
        <v>0.2858</v>
      </c>
      <c r="K27" s="23">
        <f>IF(VLOOKUP($A27,Input!$A$33:$B$45,2,FALSE)="Percentage",L$22,IF(VLOOKUP($A27,Input!$A$33:$B$45,2,FALSE)="Fixed","Fixed",(K$22)))</f>
        <v>6</v>
      </c>
      <c r="L27" s="14">
        <f t="shared" si="14"/>
        <v>1.71</v>
      </c>
      <c r="N27" s="96">
        <f>INDEX(Input!$C$33:$AL$45,MATCH($A27,Input!$A$33:$A$45,0),MATCH(N$13,Input!$C$32:$AL$32,0))</f>
        <v>0.2858</v>
      </c>
      <c r="O27" s="23">
        <f>IF(VLOOKUP($A27,Input!$A$33:$B$45,2,FALSE)="Percentage",P$22,IF(VLOOKUP($A27,Input!$A$33:$B$45,2,FALSE)="Fixed","Fixed",(O$22)))</f>
        <v>6</v>
      </c>
      <c r="P27" s="14">
        <f t="shared" si="15"/>
        <v>1.71</v>
      </c>
      <c r="R27" s="96">
        <f>INDEX(Input!$C$33:$AL$45,MATCH($A27,Input!$A$33:$A$45,0),MATCH(R$13,Input!$C$32:$AL$32,0))</f>
        <v>0.2858</v>
      </c>
      <c r="S27" s="23">
        <f>IF(VLOOKUP($A27,Input!$A$33:$B$45,2,FALSE)="Percentage",T$22,IF(VLOOKUP($A27,Input!$A$33:$B$45,2,FALSE)="Fixed","Fixed",(S$22)))</f>
        <v>6</v>
      </c>
      <c r="T27" s="14">
        <f t="shared" si="16"/>
        <v>1.71</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0.184</v>
      </c>
      <c r="C28" s="23">
        <f>IF(VLOOKUP($A28,Input!$A$33:$B$45,2,FALSE)="Percentage",D$22,IF(VLOOKUP($A28,Input!$A$33:$B$45,2,FALSE)="Fixed","Fixed",(C$22)))</f>
        <v>6</v>
      </c>
      <c r="D28" s="14">
        <f t="shared" si="12"/>
        <v>1.1000000000000001</v>
      </c>
      <c r="F28" s="96">
        <f>INDEX(Input!$C$33:$AL$45,MATCH($A28,Input!$A$33:$A$45,0),MATCH(F$13,Input!$C$32:$AL$32,0))</f>
        <v>0.184</v>
      </c>
      <c r="G28" s="23">
        <f>IF(VLOOKUP($A28,Input!$A$33:$B$45,2,FALSE)="Percentage",H$22,IF(VLOOKUP($A28,Input!$A$33:$B$45,2,FALSE)="Fixed","Fixed",(G$22)))</f>
        <v>6</v>
      </c>
      <c r="H28" s="14">
        <f t="shared" si="13"/>
        <v>1.1000000000000001</v>
      </c>
      <c r="J28" s="96">
        <f>INDEX(Input!$C$33:$AL$45,MATCH($A28,Input!$A$33:$A$45,0),MATCH(J$13,Input!$C$32:$AL$32,0))</f>
        <v>0.184</v>
      </c>
      <c r="K28" s="23">
        <f>IF(VLOOKUP($A28,Input!$A$33:$B$45,2,FALSE)="Percentage",L$22,IF(VLOOKUP($A28,Input!$A$33:$B$45,2,FALSE)="Fixed","Fixed",(K$22)))</f>
        <v>6</v>
      </c>
      <c r="L28" s="14">
        <f t="shared" si="14"/>
        <v>1.1000000000000001</v>
      </c>
      <c r="N28" s="96">
        <f>INDEX(Input!$C$33:$AL$45,MATCH($A28,Input!$A$33:$A$45,0),MATCH(N$13,Input!$C$32:$AL$32,0))</f>
        <v>0.184</v>
      </c>
      <c r="O28" s="23">
        <f>IF(VLOOKUP($A28,Input!$A$33:$B$45,2,FALSE)="Percentage",P$22,IF(VLOOKUP($A28,Input!$A$33:$B$45,2,FALSE)="Fixed","Fixed",(O$22)))</f>
        <v>6</v>
      </c>
      <c r="P28" s="14">
        <f t="shared" si="15"/>
        <v>1.1000000000000001</v>
      </c>
      <c r="R28" s="96">
        <f>INDEX(Input!$C$33:$AL$45,MATCH($A28,Input!$A$33:$A$45,0),MATCH(R$13,Input!$C$32:$AL$32,0))</f>
        <v>0.184</v>
      </c>
      <c r="S28" s="23">
        <f>IF(VLOOKUP($A28,Input!$A$33:$B$45,2,FALSE)="Percentage",T$22,IF(VLOOKUP($A28,Input!$A$33:$B$45,2,FALSE)="Fixed","Fixed",(S$22)))</f>
        <v>6</v>
      </c>
      <c r="T28" s="14">
        <f t="shared" si="16"/>
        <v>1.1000000000000001</v>
      </c>
      <c r="V28" s="96">
        <f>INDEX(Input!$C$33:$AL$45,MATCH($A28,Input!$A$33:$A$45,0),MATCH(V$13,Input!$C$32:$AL$32,0))</f>
        <v>0.184</v>
      </c>
      <c r="W28" s="23">
        <f>IF(VLOOKUP($A28,Input!$A$33:$B$45,2,FALSE)="Percentage",X$22,IF(VLOOKUP($A28,Input!$A$33:$B$45,2,FALSE)="Fixed","Fixed",(W$22)))</f>
        <v>6</v>
      </c>
      <c r="X28" s="14">
        <f t="shared" si="17"/>
        <v>1.1000000000000001</v>
      </c>
      <c r="Z28" s="96">
        <f>INDEX(Input!$C$33:$AL$45,MATCH($A28,Input!$A$33:$A$45,0),MATCH(Z$13,Input!$C$32:$AL$32,0))</f>
        <v>0.184</v>
      </c>
      <c r="AA28" s="23">
        <f>IF(VLOOKUP($A28,Input!$A$33:$B$45,2,FALSE)="Percentage",AB$22,IF(VLOOKUP($A28,Input!$A$33:$B$45,2,FALSE)="Fixed","Fixed",(AA$22)))</f>
        <v>6</v>
      </c>
      <c r="AB28" s="14">
        <f t="shared" si="18"/>
        <v>1.1000000000000001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-2.88</v>
      </c>
      <c r="C29" s="23" t="str">
        <f>IF(VLOOKUP($A29,Input!$A$33:$B$45,2,FALSE)="Percentage",D$22,IF(VLOOKUP($A29,Input!$A$33:$B$45,2,FALSE)="Fixed","Fixed",(C$22)))</f>
        <v>Fixed</v>
      </c>
      <c r="D29" s="14">
        <f t="shared" si="12"/>
        <v>-2.88</v>
      </c>
      <c r="F29" s="96">
        <f>INDEX(Input!$C$33:$AL$45,MATCH($A29,Input!$A$33:$A$45,0),MATCH(F$13,Input!$C$32:$AL$32,0))</f>
        <v>-2.88</v>
      </c>
      <c r="G29" s="23" t="str">
        <f>IF(VLOOKUP($A29,Input!$A$33:$B$45,2,FALSE)="Percentage",H$22,IF(VLOOKUP($A29,Input!$A$33:$B$45,2,FALSE)="Fixed","Fixed",(G$22)))</f>
        <v>Fixed</v>
      </c>
      <c r="H29" s="14">
        <f t="shared" si="13"/>
        <v>-2.88</v>
      </c>
      <c r="J29" s="96">
        <f>INDEX(Input!$C$33:$AL$45,MATCH($A29,Input!$A$33:$A$45,0),MATCH(J$13,Input!$C$32:$AL$32,0))</f>
        <v>-2.88</v>
      </c>
      <c r="K29" s="23" t="str">
        <f>IF(VLOOKUP($A29,Input!$A$33:$B$45,2,FALSE)="Percentage",L$22,IF(VLOOKUP($A29,Input!$A$33:$B$45,2,FALSE)="Fixed","Fixed",(K$22)))</f>
        <v>Fixed</v>
      </c>
      <c r="L29" s="14">
        <f t="shared" si="14"/>
        <v>-2.88</v>
      </c>
      <c r="N29" s="96">
        <f>INDEX(Input!$C$33:$AL$45,MATCH($A29,Input!$A$33:$A$45,0),MATCH(N$13,Input!$C$32:$AL$32,0))</f>
        <v>-2.88</v>
      </c>
      <c r="O29" s="23" t="str">
        <f>IF(VLOOKUP($A29,Input!$A$33:$B$45,2,FALSE)="Percentage",P$22,IF(VLOOKUP($A29,Input!$A$33:$B$45,2,FALSE)="Fixed","Fixed",(O$22)))</f>
        <v>Fixed</v>
      </c>
      <c r="P29" s="14">
        <f t="shared" si="15"/>
        <v>-2.88</v>
      </c>
      <c r="R29" s="96">
        <f>INDEX(Input!$C$33:$AL$45,MATCH($A29,Input!$A$33:$A$45,0),MATCH(R$13,Input!$C$32:$AL$32,0))</f>
        <v>-2.88</v>
      </c>
      <c r="S29" s="23" t="str">
        <f>IF(VLOOKUP($A29,Input!$A$33:$B$45,2,FALSE)="Percentage",T$22,IF(VLOOKUP($A29,Input!$A$33:$B$45,2,FALSE)="Fixed","Fixed",(S$22)))</f>
        <v>Fixed</v>
      </c>
      <c r="T29" s="14">
        <f t="shared" si="16"/>
        <v>-2.88</v>
      </c>
      <c r="V29" s="96">
        <f>INDEX(Input!$C$33:$AL$45,MATCH($A29,Input!$A$33:$A$45,0),MATCH(V$13,Input!$C$32:$AL$32,0))</f>
        <v>-2.88</v>
      </c>
      <c r="W29" s="23" t="str">
        <f>IF(VLOOKUP($A29,Input!$A$33:$B$45,2,FALSE)="Percentage",X$22,IF(VLOOKUP($A29,Input!$A$33:$B$45,2,FALSE)="Fixed","Fixed",(W$22)))</f>
        <v>Fixed</v>
      </c>
      <c r="X29" s="14">
        <f t="shared" si="17"/>
        <v>-2.88</v>
      </c>
      <c r="Z29" s="96">
        <f>INDEX(Input!$C$33:$AL$45,MATCH($A29,Input!$A$33:$A$45,0),MATCH(Z$13,Input!$C$32:$AL$32,0))</f>
        <v>-2.88</v>
      </c>
      <c r="AA29" s="23" t="str">
        <f>IF(VLOOKUP($A29,Input!$A$33:$B$45,2,FALSE)="Percentage",AB$22,IF(VLOOKUP($A29,Input!$A$33:$B$45,2,FALSE)="Fixed","Fixed",(AA$22)))</f>
        <v>Fixed</v>
      </c>
      <c r="AB29" s="14">
        <f t="shared" si="18"/>
        <v>-2.88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CEBA</v>
      </c>
      <c r="B31" s="96">
        <f>INDEX(Input!$C$33:$AL$45,MATCH($A31,Input!$A$33:$A$45,0),MATCH(B$13,Input!$C$32:$AL$32,0))</f>
        <v>-1.24</v>
      </c>
      <c r="C31" s="23" t="str">
        <f>IF(VLOOKUP($A31,Input!$A$33:$B$45,2,FALSE)="Percentage",D$22,IF(VLOOKUP($A31,Input!$A$33:$B$45,2,FALSE)="Fixed","Fixed",(C$22)))</f>
        <v>Fixed</v>
      </c>
      <c r="D31" s="14">
        <f t="shared" si="12"/>
        <v>-1.24</v>
      </c>
      <c r="F31" s="96">
        <f>INDEX(Input!$C$33:$AL$45,MATCH($A31,Input!$A$33:$A$45,0),MATCH(F$13,Input!$C$32:$AL$32,0))</f>
        <v>-1.24</v>
      </c>
      <c r="G31" s="23" t="str">
        <f>IF(VLOOKUP($A31,Input!$A$33:$B$45,2,FALSE)="Percentage",H$22,IF(VLOOKUP($A31,Input!$A$33:$B$45,2,FALSE)="Fixed","Fixed",(G$22)))</f>
        <v>Fixed</v>
      </c>
      <c r="H31" s="14">
        <f t="shared" si="13"/>
        <v>-1.24</v>
      </c>
      <c r="J31" s="96">
        <f>INDEX(Input!$C$33:$AL$45,MATCH($A31,Input!$A$33:$A$45,0),MATCH(J$13,Input!$C$32:$AL$32,0))</f>
        <v>-1.24</v>
      </c>
      <c r="K31" s="23" t="str">
        <f>IF(VLOOKUP($A31,Input!$A$33:$B$45,2,FALSE)="Percentage",L$22,IF(VLOOKUP($A31,Input!$A$33:$B$45,2,FALSE)="Fixed","Fixed",(K$22)))</f>
        <v>Fixed</v>
      </c>
      <c r="L31" s="14">
        <f t="shared" si="14"/>
        <v>-1.24</v>
      </c>
      <c r="N31" s="96">
        <f>INDEX(Input!$C$33:$AL$45,MATCH($A31,Input!$A$33:$A$45,0),MATCH(N$13,Input!$C$32:$AL$32,0))</f>
        <v>-1.24</v>
      </c>
      <c r="O31" s="23" t="str">
        <f>IF(VLOOKUP($A31,Input!$A$33:$B$45,2,FALSE)="Percentage",P$22,IF(VLOOKUP($A31,Input!$A$33:$B$45,2,FALSE)="Fixed","Fixed",(O$22)))</f>
        <v>Fixed</v>
      </c>
      <c r="P31" s="14">
        <f t="shared" si="15"/>
        <v>-1.24</v>
      </c>
      <c r="R31" s="96">
        <f>INDEX(Input!$C$33:$AL$45,MATCH($A31,Input!$A$33:$A$45,0),MATCH(R$13,Input!$C$32:$AL$32,0))</f>
        <v>-1.24</v>
      </c>
      <c r="S31" s="23" t="str">
        <f>IF(VLOOKUP($A31,Input!$A$33:$B$45,2,FALSE)="Percentage",T$22,IF(VLOOKUP($A31,Input!$A$33:$B$45,2,FALSE)="Fixed","Fixed",(S$22)))</f>
        <v>Fixed</v>
      </c>
      <c r="T31" s="14">
        <f t="shared" si="16"/>
        <v>-1.24</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0.4506</v>
      </c>
      <c r="AM32" s="23">
        <f>IF(VLOOKUP($A32,Input!$A$33:$B$45,2,FALSE)="Percentage",AN$22,IF(VLOOKUP($A32,Input!$A$33:$B$45,2,FALSE)="Fixed","Fixed",(AM$22)))</f>
        <v>6</v>
      </c>
      <c r="AN32" s="14">
        <f t="shared" si="21"/>
        <v>2.7</v>
      </c>
      <c r="AP32" s="96">
        <f>INDEX(Input!$C$33:$AL$45,MATCH($A32,Input!$A$33:$A$45,0),MATCH(AP$13,Input!$C$32:$AL$32,0))</f>
        <v>0.4506</v>
      </c>
      <c r="AQ32" s="23">
        <f>IF(VLOOKUP($A32,Input!$A$33:$B$45,2,FALSE)="Percentage",AR$22,IF(VLOOKUP($A32,Input!$A$33:$B$45,2,FALSE)="Fixed","Fixed",(AQ$22)))</f>
        <v>6</v>
      </c>
      <c r="AR32" s="14">
        <f t="shared" si="22"/>
        <v>2.7</v>
      </c>
      <c r="AS32" s="6"/>
      <c r="AT32" s="96">
        <f>INDEX(Input!$C$33:$AL$45,MATCH($A32,Input!$A$33:$A$45,0),MATCH(AT$13,Input!$C$32:$AL$32,0))</f>
        <v>0.4506</v>
      </c>
      <c r="AU32" s="23">
        <f>IF(VLOOKUP($A32,Input!$A$33:$B$45,2,FALSE)="Percentage",AV$22,IF(VLOOKUP($A32,Input!$A$33:$B$45,2,FALSE)="Fixed","Fixed",(AU$22)))</f>
        <v>6</v>
      </c>
      <c r="AV32" s="14">
        <f t="shared" si="23"/>
        <v>2.7</v>
      </c>
    </row>
    <row r="33" spans="1:48" x14ac:dyDescent="0.25">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2.2000000000000001E-3</v>
      </c>
      <c r="AM33" s="23">
        <f>IF(VLOOKUP($A33,Input!$A$33:$B$45,2,FALSE)="Percentage",AN$22,IF(VLOOKUP($A33,Input!$A$33:$B$45,2,FALSE)="Fixed","Fixed",(AM$22)))</f>
        <v>6</v>
      </c>
      <c r="AN33" s="14">
        <f t="shared" si="21"/>
        <v>0.01</v>
      </c>
      <c r="AP33" s="96">
        <f>INDEX(Input!$C$33:$AL$45,MATCH($A33,Input!$A$33:$A$45,0),MATCH(AP$13,Input!$C$32:$AL$32,0))</f>
        <v>2.2000000000000001E-3</v>
      </c>
      <c r="AQ33" s="23">
        <f>IF(VLOOKUP($A33,Input!$A$33:$B$45,2,FALSE)="Percentage",AR$22,IF(VLOOKUP($A33,Input!$A$33:$B$45,2,FALSE)="Fixed","Fixed",(AQ$22)))</f>
        <v>6</v>
      </c>
      <c r="AR33" s="14">
        <f t="shared" si="22"/>
        <v>0.01</v>
      </c>
      <c r="AS33" s="6"/>
      <c r="AT33" s="96">
        <f>INDEX(Input!$C$33:$AL$45,MATCH($A33,Input!$A$33:$A$45,0),MATCH(AT$13,Input!$C$32:$AL$32,0))</f>
        <v>2.2000000000000001E-3</v>
      </c>
      <c r="AU33" s="23">
        <f>IF(VLOOKUP($A33,Input!$A$33:$B$45,2,FALSE)="Percentage",AV$22,IF(VLOOKUP($A33,Input!$A$33:$B$45,2,FALSE)="Fixed","Fixed",(AU$22)))</f>
        <v>6</v>
      </c>
      <c r="AV33" s="14">
        <f t="shared" si="23"/>
        <v>0.01</v>
      </c>
    </row>
    <row r="34" spans="1:48" x14ac:dyDescent="0.25">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25">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0.25669999999999998</v>
      </c>
      <c r="AM35" s="23">
        <f>IF(VLOOKUP($A35,Input!$A$33:$B$45,2,FALSE)="Percentage",AN$22,IF(VLOOKUP($A35,Input!$A$33:$B$45,2,FALSE)="Fixed","Fixed",(AM$22)))</f>
        <v>6</v>
      </c>
      <c r="AN35" s="14">
        <f t="shared" si="21"/>
        <v>1.54</v>
      </c>
      <c r="AP35" s="96">
        <f>INDEX(Input!$C$33:$AL$45,MATCH($A35,Input!$A$33:$A$45,0),MATCH(AP$13,Input!$C$32:$AL$32,0))</f>
        <v>0.25669999999999998</v>
      </c>
      <c r="AQ35" s="23">
        <f>IF(VLOOKUP($A35,Input!$A$33:$B$45,2,FALSE)="Percentage",AR$22,IF(VLOOKUP($A35,Input!$A$33:$B$45,2,FALSE)="Fixed","Fixed",(AQ$22)))</f>
        <v>6</v>
      </c>
      <c r="AR35" s="14">
        <f t="shared" si="22"/>
        <v>1.54</v>
      </c>
      <c r="AS35" s="6"/>
      <c r="AT35" s="96">
        <f>INDEX(Input!$C$33:$AL$45,MATCH($A35,Input!$A$33:$A$45,0),MATCH(AT$13,Input!$C$32:$AL$32,0))</f>
        <v>0.25669999999999998</v>
      </c>
      <c r="AU35" s="23">
        <f>IF(VLOOKUP($A35,Input!$A$33:$B$45,2,FALSE)="Percentage",AV$22,IF(VLOOKUP($A35,Input!$A$33:$B$45,2,FALSE)="Fixed","Fixed",(AU$22)))</f>
        <v>6</v>
      </c>
      <c r="AV35" s="14">
        <f t="shared" si="23"/>
        <v>1.54</v>
      </c>
    </row>
    <row r="36" spans="1:48" x14ac:dyDescent="0.25">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-0.48</v>
      </c>
      <c r="AM36" s="23" t="str">
        <f>IF(VLOOKUP($A36,Input!$A$33:$B$45,2,FALSE)="Percentage",AN$22,IF(VLOOKUP($A36,Input!$A$33:$B$45,2,FALSE)="Fixed","Fixed",(AM$22)))</f>
        <v>Fixed</v>
      </c>
      <c r="AN36" s="14">
        <f t="shared" si="21"/>
        <v>-0.48</v>
      </c>
      <c r="AP36" s="96">
        <f>INDEX(Input!$C$33:$AL$45,MATCH($A36,Input!$A$33:$A$45,0),MATCH(AP$13,Input!$C$32:$AL$32,0))</f>
        <v>-0.48</v>
      </c>
      <c r="AQ36" s="23" t="str">
        <f>IF(VLOOKUP($A36,Input!$A$33:$B$45,2,FALSE)="Percentage",AR$22,IF(VLOOKUP($A36,Input!$A$33:$B$45,2,FALSE)="Fixed","Fixed",(AQ$22)))</f>
        <v>Fixed</v>
      </c>
      <c r="AR36" s="14">
        <f t="shared" si="22"/>
        <v>-0.48</v>
      </c>
      <c r="AS36" s="6"/>
      <c r="AT36" s="96">
        <f>INDEX(Input!$C$33:$AL$45,MATCH($A36,Input!$A$33:$A$45,0),MATCH(AT$13,Input!$C$32:$AL$32,0))</f>
        <v>-0.48</v>
      </c>
      <c r="AU36" s="23" t="str">
        <f>IF(VLOOKUP($A36,Input!$A$33:$B$45,2,FALSE)="Percentage",AV$22,IF(VLOOKUP($A36,Input!$A$33:$B$45,2,FALSE)="Fixed","Fixed",(AU$22)))</f>
        <v>Fixed</v>
      </c>
      <c r="AV36" s="14">
        <f t="shared" si="23"/>
        <v>-0.48</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0.40999999999999948</v>
      </c>
      <c r="F38" s="13"/>
      <c r="H38" s="19">
        <f>SUM(H25:H37)</f>
        <v>0.40999999999999948</v>
      </c>
      <c r="J38" s="13"/>
      <c r="L38" s="19">
        <f>SUM(L25:L37)</f>
        <v>0.40999999999999948</v>
      </c>
      <c r="N38" s="13"/>
      <c r="P38" s="19">
        <f>SUM(P25:P37)</f>
        <v>0.40999999999999948</v>
      </c>
      <c r="R38" s="13"/>
      <c r="T38" s="19">
        <f>SUM(T25:T37)</f>
        <v>0.13000000000000012</v>
      </c>
      <c r="V38" s="13"/>
      <c r="X38" s="19">
        <f>SUM(X25:X37)</f>
        <v>-0.33999999999999986</v>
      </c>
      <c r="Z38" s="13"/>
      <c r="AB38" s="19">
        <f>SUM(AB25:AB37)</f>
        <v>-0.33999999999999986</v>
      </c>
      <c r="AD38" s="13"/>
      <c r="AF38" s="19">
        <f>SUM(AF25:AF37)</f>
        <v>1.44</v>
      </c>
      <c r="AH38" s="13"/>
      <c r="AJ38" s="19">
        <f>SUM(AJ25:AJ37)</f>
        <v>1.44</v>
      </c>
      <c r="AL38" s="13"/>
      <c r="AN38" s="19">
        <f>SUM(AN25:AN37)</f>
        <v>5.23</v>
      </c>
      <c r="AP38" s="13"/>
      <c r="AR38" s="19">
        <f>SUM(AR25:AR37)</f>
        <v>5.23</v>
      </c>
      <c r="AS38" s="43"/>
      <c r="AT38" s="13"/>
      <c r="AV38" s="19">
        <f>SUM(AV25:AV37)</f>
        <v>5.23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52.319999999999993</v>
      </c>
      <c r="D41" s="14">
        <f>ROUND(B41*C41,2)</f>
        <v>0.37</v>
      </c>
      <c r="F41" s="22" cm="1">
        <f t="array" ref="F41">SUMPRODUCT(($A41=Input!$A$64:$A$69)*(F$13=Input!$B$63:$BI$63)*(Input!$B$64:$BI$69))</f>
        <v>7.0000000000000001E-3</v>
      </c>
      <c r="G41" s="6">
        <f>H38+H22</f>
        <v>52.319999999999993</v>
      </c>
      <c r="H41" s="14">
        <f>ROUND(F41*G41,2)</f>
        <v>0.37</v>
      </c>
      <c r="J41" s="22" cm="1">
        <f t="array" ref="J41">SUMPRODUCT(($A41=Input!$A$64:$A$69)*(J$13=Input!$B$63:$BI$63)*(Input!$B$64:$BI$69))</f>
        <v>7.0000000000000001E-3</v>
      </c>
      <c r="K41" s="6">
        <f>L38+L22</f>
        <v>52.319999999999993</v>
      </c>
      <c r="L41" s="14">
        <f>ROUND(J41*K41,2)</f>
        <v>0.37</v>
      </c>
      <c r="N41" s="22" cm="1">
        <f t="array" ref="N41">SUMPRODUCT(($A41=Input!$A$64:$A$69)*(N$13=Input!$B$63:$BI$63)*(Input!$B$64:$BI$69))</f>
        <v>7.0000000000000001E-3</v>
      </c>
      <c r="O41" s="6">
        <f>P38+P22</f>
        <v>52.319999999999993</v>
      </c>
      <c r="P41" s="14">
        <f>ROUND(N41*O41,2)</f>
        <v>0.37</v>
      </c>
      <c r="R41" s="22" cm="1">
        <f t="array" ref="R41">SUMPRODUCT(($A41=Input!$A$64:$A$69)*(R$13=Input!$B$63:$BI$63)*(Input!$B$64:$BI$69))</f>
        <v>7.0000000000000001E-3</v>
      </c>
      <c r="S41" s="6">
        <f>T38+T22</f>
        <v>43.449999999999996</v>
      </c>
      <c r="T41" s="14">
        <f>ROUND(R41*S41,2)</f>
        <v>0.3</v>
      </c>
      <c r="V41" s="22" cm="1">
        <f t="array" ref="V41">SUMPRODUCT(($A41=Input!$A$64:$A$69)*(V$13=Input!$B$63:$BI$63)*(Input!$B$64:$BI$69))</f>
        <v>7.0000000000000001E-3</v>
      </c>
      <c r="W41" s="6">
        <f>X38+X22</f>
        <v>42.97999999999999</v>
      </c>
      <c r="X41" s="14">
        <f>ROUND(V41*W41,2)</f>
        <v>0.3</v>
      </c>
      <c r="Z41" s="22" cm="1">
        <f t="array" ref="Z41">SUMPRODUCT(($A41=Input!$A$64:$A$69)*(Z$13=Input!$B$63:$BI$63)*(Input!$B$64:$BI$69))</f>
        <v>7.0000000000000001E-3</v>
      </c>
      <c r="AA41" s="6">
        <f>AB38+AB22</f>
        <v>42.97999999999999</v>
      </c>
      <c r="AB41" s="14">
        <f>ROUND(Z41*AA41,2)</f>
        <v>0.3</v>
      </c>
      <c r="AD41" s="22" cm="1">
        <f t="array" ref="AD41">SUMPRODUCT(($A41=Input!$A$64:$A$69)*(AD$13=Input!$B$63:$BI$63)*(Input!$B$64:$BI$69))</f>
        <v>7.0000000000000001E-3</v>
      </c>
      <c r="AE41" s="6">
        <f>AF38+AF22</f>
        <v>44.759999999999991</v>
      </c>
      <c r="AF41" s="14">
        <f>ROUND(AD41*AE41,2)</f>
        <v>0.31</v>
      </c>
      <c r="AH41" s="22" cm="1">
        <f t="array" ref="AH41">SUMPRODUCT(($A41=Input!$A$64:$A$69)*(AH$13=Input!$B$63:$BI$63)*(Input!$B$64:$BI$69))</f>
        <v>7.0000000000000001E-3</v>
      </c>
      <c r="AI41" s="6">
        <f>AJ38+AJ22</f>
        <v>44.759999999999991</v>
      </c>
      <c r="AJ41" s="14">
        <f>ROUND(AH41*AI41,2)</f>
        <v>0.31</v>
      </c>
      <c r="AL41" s="22" cm="1">
        <f t="array" ref="AL41">SUMPRODUCT(($A41=Input!$A$64:$A$69)*(AL$13=Input!$B$63:$BI$63)*(Input!$B$64:$BI$69))</f>
        <v>7.0000000000000001E-3</v>
      </c>
      <c r="AM41" s="6">
        <f>AN38+AN22</f>
        <v>48.55</v>
      </c>
      <c r="AN41" s="14">
        <f>ROUND(AL41*AM41,2)</f>
        <v>0.34</v>
      </c>
      <c r="AP41" s="22" cm="1">
        <f t="array" ref="AP41">SUMPRODUCT(($A41=Input!$A$64:$A$69)*(AP$13=Input!$B$63:$BI$63)*(Input!$B$64:$BI$69))</f>
        <v>7.0000000000000001E-3</v>
      </c>
      <c r="AQ41" s="6">
        <f>AR38+AR22</f>
        <v>48.55</v>
      </c>
      <c r="AR41" s="14">
        <f>ROUND(AP41*AQ41,2)</f>
        <v>0.34</v>
      </c>
      <c r="AS41" s="6"/>
      <c r="AT41" s="22" cm="1">
        <f t="array" ref="AT41">SUMPRODUCT(($A41=Input!$A$64:$A$69)*(AT$13=Input!$B$63:$BI$63)*(Input!$B$64:$BI$69))</f>
        <v>7.0000000000000001E-3</v>
      </c>
      <c r="AU41" s="6">
        <f>AV38+AV22</f>
        <v>48.55</v>
      </c>
      <c r="AV41" s="14">
        <f>ROUND(AT41*AU41,2)</f>
        <v>0.34</v>
      </c>
    </row>
    <row r="42" spans="1:48" ht="14.45" hidden="1" customHeight="1" x14ac:dyDescent="0.25">
      <c r="A42" t="str">
        <f>+Input!A65</f>
        <v>Reserved</v>
      </c>
      <c r="B42" s="22" cm="1">
        <f t="array" ref="B42">SUMPRODUCT(($A42=Input!$A$64:$A$69)*(B$13=Input!$B$63:$BI$63)*(Input!$B$64:$BI$69))</f>
        <v>0</v>
      </c>
      <c r="C42" s="6">
        <f>C41</f>
        <v>52.319999999999993</v>
      </c>
      <c r="D42" s="14">
        <f t="shared" ref="D42:D46" si="24">ROUND(B42*C42,2)</f>
        <v>0</v>
      </c>
      <c r="F42" s="22" cm="1">
        <f t="array" ref="F42">SUMPRODUCT(($A42=Input!$A$64:$A$69)*(F$13=Input!$B$63:$BI$63)*(Input!$B$64:$BI$69))</f>
        <v>0</v>
      </c>
      <c r="G42" s="6">
        <f>G41</f>
        <v>52.319999999999993</v>
      </c>
      <c r="H42" s="14">
        <f t="shared" ref="H42:H46" si="25">ROUND(F42*G42,2)</f>
        <v>0</v>
      </c>
      <c r="J42" s="22" cm="1">
        <f t="array" ref="J42">SUMPRODUCT(($A42=Input!$A$64:$A$69)*(J$13=Input!$B$63:$BI$63)*(Input!$B$64:$BI$69))</f>
        <v>0</v>
      </c>
      <c r="K42" s="6">
        <f>K41</f>
        <v>52.319999999999993</v>
      </c>
      <c r="L42" s="14">
        <f t="shared" ref="L42:L46" si="26">ROUND(J42*K42,2)</f>
        <v>0</v>
      </c>
      <c r="N42" s="22" cm="1">
        <f t="array" ref="N42">SUMPRODUCT(($A42=Input!$A$64:$A$69)*(N$13=Input!$B$63:$BI$63)*(Input!$B$64:$BI$69))</f>
        <v>0</v>
      </c>
      <c r="O42" s="6">
        <f>O41</f>
        <v>52.319999999999993</v>
      </c>
      <c r="P42" s="14">
        <f t="shared" ref="P42:P46" si="27">ROUND(N42*O42,2)</f>
        <v>0</v>
      </c>
      <c r="R42" s="22" cm="1">
        <f t="array" ref="R42">SUMPRODUCT(($A42=Input!$A$64:$A$69)*(R$13=Input!$B$63:$BI$63)*(Input!$B$64:$BI$69))</f>
        <v>0</v>
      </c>
      <c r="S42" s="6">
        <f>S41</f>
        <v>43.449999999999996</v>
      </c>
      <c r="T42" s="14">
        <f t="shared" ref="T42:T46" si="28">ROUND(R42*S42,2)</f>
        <v>0</v>
      </c>
      <c r="V42" s="22" cm="1">
        <f t="array" ref="V42">SUMPRODUCT(($A42=Input!$A$64:$A$69)*(V$13=Input!$B$63:$BI$63)*(Input!$B$64:$BI$69))</f>
        <v>0</v>
      </c>
      <c r="W42" s="6">
        <f>W41</f>
        <v>42.97999999999999</v>
      </c>
      <c r="X42" s="14">
        <f t="shared" ref="X42:X46" si="29">ROUND(V42*W42,2)</f>
        <v>0</v>
      </c>
      <c r="Z42" s="22" cm="1">
        <f t="array" ref="Z42">SUMPRODUCT(($A42=Input!$A$64:$A$69)*(Z$13=Input!$B$63:$BI$63)*(Input!$B$64:$BI$69))</f>
        <v>0</v>
      </c>
      <c r="AA42" s="6">
        <f>AA41</f>
        <v>42.97999999999999</v>
      </c>
      <c r="AB42" s="14">
        <f t="shared" ref="AB42:AB46" si="30">ROUND(Z42*AA42,2)</f>
        <v>0</v>
      </c>
      <c r="AD42" s="22" cm="1">
        <f t="array" ref="AD42">SUMPRODUCT(($A42=Input!$A$64:$A$69)*(AD$13=Input!$B$63:$BI$63)*(Input!$B$64:$BI$69))</f>
        <v>0</v>
      </c>
      <c r="AE42" s="6">
        <f>AE41</f>
        <v>44.759999999999991</v>
      </c>
      <c r="AF42" s="14">
        <f t="shared" ref="AF42:AF46" si="31">ROUND(AD42*AE42,2)</f>
        <v>0</v>
      </c>
      <c r="AH42" s="22" cm="1">
        <f t="array" ref="AH42">SUMPRODUCT(($A42=Input!$A$64:$A$69)*(AH$13=Input!$B$63:$BI$63)*(Input!$B$64:$BI$69))</f>
        <v>0</v>
      </c>
      <c r="AI42" s="6">
        <f>AI41</f>
        <v>44.759999999999991</v>
      </c>
      <c r="AJ42" s="14">
        <f t="shared" ref="AJ42:AJ46" si="32">ROUND(AH42*AI42,2)</f>
        <v>0</v>
      </c>
      <c r="AL42" s="22" cm="1">
        <f t="array" ref="AL42">SUMPRODUCT(($A42=Input!$A$64:$A$69)*(AL$13=Input!$B$63:$BI$63)*(Input!$B$64:$BI$69))</f>
        <v>0</v>
      </c>
      <c r="AM42" s="6">
        <f>AM41</f>
        <v>48.55</v>
      </c>
      <c r="AN42" s="14">
        <f t="shared" ref="AN42:AN46" si="33">ROUND(AL42*AM42,2)</f>
        <v>0</v>
      </c>
      <c r="AP42" s="22" cm="1">
        <f t="array" ref="AP42">SUMPRODUCT(($A42=Input!$A$64:$A$69)*(AP$13=Input!$B$63:$BI$63)*(Input!$B$64:$BI$69))</f>
        <v>0</v>
      </c>
      <c r="AQ42" s="6">
        <f>AQ41</f>
        <v>48.55</v>
      </c>
      <c r="AR42" s="14">
        <f t="shared" ref="AR42:AR46" si="34">ROUND(AP42*AQ42,2)</f>
        <v>0</v>
      </c>
      <c r="AT42" s="22" cm="1">
        <f t="array" ref="AT42">SUMPRODUCT(($A42=Input!$A$64:$A$69)*(AT$13=Input!$B$63:$BI$63)*(Input!$B$64:$BI$69))</f>
        <v>0</v>
      </c>
      <c r="AU42" s="6">
        <f>AU41</f>
        <v>48.55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52.319999999999993</v>
      </c>
      <c r="D43" s="14">
        <f t="shared" si="24"/>
        <v>0</v>
      </c>
      <c r="F43" s="22" cm="1">
        <f t="array" ref="F43">SUMPRODUCT(($A43=Input!$A$64:$A$69)*(F$13=Input!$B$63:$BI$63)*(Input!$B$64:$BI$69))</f>
        <v>0</v>
      </c>
      <c r="G43" s="6">
        <f t="shared" ref="G43:G46" si="37">G42</f>
        <v>52.319999999999993</v>
      </c>
      <c r="H43" s="14">
        <f t="shared" si="25"/>
        <v>0</v>
      </c>
      <c r="J43" s="22" cm="1">
        <f t="array" ref="J43">SUMPRODUCT(($A43=Input!$A$64:$A$69)*(J$13=Input!$B$63:$BI$63)*(Input!$B$64:$BI$69))</f>
        <v>0</v>
      </c>
      <c r="K43" s="6">
        <f t="shared" ref="K43:K46" si="38">K42</f>
        <v>52.319999999999993</v>
      </c>
      <c r="L43" s="14">
        <f t="shared" si="26"/>
        <v>0</v>
      </c>
      <c r="N43" s="22" cm="1">
        <f t="array" ref="N43">SUMPRODUCT(($A43=Input!$A$64:$A$69)*(N$13=Input!$B$63:$BI$63)*(Input!$B$64:$BI$69))</f>
        <v>0</v>
      </c>
      <c r="O43" s="6">
        <f t="shared" ref="O43:O46" si="39">O42</f>
        <v>52.319999999999993</v>
      </c>
      <c r="P43" s="14">
        <f t="shared" si="27"/>
        <v>0</v>
      </c>
      <c r="R43" s="22" cm="1">
        <f t="array" ref="R43">SUMPRODUCT(($A43=Input!$A$64:$A$69)*(R$13=Input!$B$63:$BI$63)*(Input!$B$64:$BI$69))</f>
        <v>0</v>
      </c>
      <c r="S43" s="6">
        <f t="shared" ref="S43:S46" si="40">S42</f>
        <v>43.449999999999996</v>
      </c>
      <c r="T43" s="14">
        <f t="shared" si="28"/>
        <v>0</v>
      </c>
      <c r="V43" s="22" cm="1">
        <f t="array" ref="V43">SUMPRODUCT(($A43=Input!$A$64:$A$69)*(V$13=Input!$B$63:$BI$63)*(Input!$B$64:$BI$69))</f>
        <v>0</v>
      </c>
      <c r="W43" s="6">
        <f t="shared" ref="W43:W46" si="41">W42</f>
        <v>42.97999999999999</v>
      </c>
      <c r="X43" s="14">
        <f t="shared" si="29"/>
        <v>0</v>
      </c>
      <c r="Z43" s="22" cm="1">
        <f t="array" ref="Z43">SUMPRODUCT(($A43=Input!$A$64:$A$69)*(Z$13=Input!$B$63:$BI$63)*(Input!$B$64:$BI$69))</f>
        <v>0</v>
      </c>
      <c r="AA43" s="6">
        <f t="shared" ref="AA43:AA46" si="42">AA42</f>
        <v>42.97999999999999</v>
      </c>
      <c r="AB43" s="14">
        <f t="shared" si="30"/>
        <v>0</v>
      </c>
      <c r="AD43" s="22" cm="1">
        <f t="array" ref="AD43">SUMPRODUCT(($A43=Input!$A$64:$A$69)*(AD$13=Input!$B$63:$BI$63)*(Input!$B$64:$BI$69))</f>
        <v>0</v>
      </c>
      <c r="AE43" s="6">
        <f t="shared" ref="AE43:AE46" si="43">AE42</f>
        <v>44.759999999999991</v>
      </c>
      <c r="AF43" s="14">
        <f t="shared" si="31"/>
        <v>0</v>
      </c>
      <c r="AH43" s="22" cm="1">
        <f t="array" ref="AH43">SUMPRODUCT(($A43=Input!$A$64:$A$69)*(AH$13=Input!$B$63:$BI$63)*(Input!$B$64:$BI$69))</f>
        <v>0</v>
      </c>
      <c r="AI43" s="6">
        <f t="shared" ref="AI43:AI46" si="44">AI42</f>
        <v>44.759999999999991</v>
      </c>
      <c r="AJ43" s="14">
        <f t="shared" si="32"/>
        <v>0</v>
      </c>
      <c r="AL43" s="22" cm="1">
        <f t="array" ref="AL43">SUMPRODUCT(($A43=Input!$A$64:$A$69)*(AL$13=Input!$B$63:$BI$63)*(Input!$B$64:$BI$69))</f>
        <v>0</v>
      </c>
      <c r="AM43" s="6">
        <f t="shared" ref="AM43:AM46" si="45">AM42</f>
        <v>48.55</v>
      </c>
      <c r="AN43" s="14">
        <f t="shared" si="33"/>
        <v>0</v>
      </c>
      <c r="AP43" s="22" cm="1">
        <f t="array" ref="AP43">SUMPRODUCT(($A43=Input!$A$64:$A$69)*(AP$13=Input!$B$63:$BI$63)*(Input!$B$64:$BI$69))</f>
        <v>0</v>
      </c>
      <c r="AQ43" s="6">
        <f t="shared" ref="AQ43:AQ46" si="46">AQ42</f>
        <v>48.55</v>
      </c>
      <c r="AR43" s="14">
        <f t="shared" si="34"/>
        <v>0</v>
      </c>
      <c r="AT43" s="22" cm="1">
        <f t="array" ref="AT43">SUMPRODUCT(($A43=Input!$A$64:$A$69)*(AT$13=Input!$B$63:$BI$63)*(Input!$B$64:$BI$69))</f>
        <v>0</v>
      </c>
      <c r="AU43" s="6">
        <f t="shared" ref="AU43:AU46" si="47">AU42</f>
        <v>48.55</v>
      </c>
      <c r="AV43" s="14">
        <f t="shared" si="35"/>
        <v>0</v>
      </c>
    </row>
    <row r="44" spans="1:48" ht="14.45" hidden="1" customHeight="1" x14ac:dyDescent="0.25">
      <c r="A44" t="str">
        <f>+Input!A67</f>
        <v>Reserved</v>
      </c>
      <c r="B44" s="22" cm="1">
        <f t="array" ref="B44">SUMPRODUCT(($A44=Input!$A$64:$A$69)*(B$13=Input!$B$63:$BI$63)*(Input!$B$64:$BI$69))</f>
        <v>0</v>
      </c>
      <c r="C44" s="6">
        <f t="shared" si="36"/>
        <v>52.319999999999993</v>
      </c>
      <c r="D44" s="14">
        <f t="shared" si="24"/>
        <v>0</v>
      </c>
      <c r="F44" s="22" cm="1">
        <f t="array" ref="F44">SUMPRODUCT(($A44=Input!$A$64:$A$69)*(F$13=Input!$B$63:$BI$63)*(Input!$B$64:$BI$69))</f>
        <v>0</v>
      </c>
      <c r="G44" s="6">
        <f t="shared" si="37"/>
        <v>52.319999999999993</v>
      </c>
      <c r="H44" s="14">
        <f t="shared" si="25"/>
        <v>0</v>
      </c>
      <c r="J44" s="22" cm="1">
        <f t="array" ref="J44">SUMPRODUCT(($A44=Input!$A$64:$A$69)*(J$13=Input!$B$63:$BI$63)*(Input!$B$64:$BI$69))</f>
        <v>0</v>
      </c>
      <c r="K44" s="6">
        <f t="shared" si="38"/>
        <v>52.319999999999993</v>
      </c>
      <c r="L44" s="14">
        <f t="shared" si="26"/>
        <v>0</v>
      </c>
      <c r="N44" s="22" cm="1">
        <f t="array" ref="N44">SUMPRODUCT(($A44=Input!$A$64:$A$69)*(N$13=Input!$B$63:$BI$63)*(Input!$B$64:$BI$69))</f>
        <v>0</v>
      </c>
      <c r="O44" s="6">
        <f t="shared" si="39"/>
        <v>52.319999999999993</v>
      </c>
      <c r="P44" s="14">
        <f t="shared" si="27"/>
        <v>0</v>
      </c>
      <c r="R44" s="22" cm="1">
        <f t="array" ref="R44">SUMPRODUCT(($A44=Input!$A$64:$A$69)*(R$13=Input!$B$63:$BI$63)*(Input!$B$64:$BI$69))</f>
        <v>0</v>
      </c>
      <c r="S44" s="6">
        <f t="shared" si="40"/>
        <v>43.449999999999996</v>
      </c>
      <c r="T44" s="14">
        <f t="shared" si="28"/>
        <v>0</v>
      </c>
      <c r="V44" s="22" cm="1">
        <f t="array" ref="V44">SUMPRODUCT(($A44=Input!$A$64:$A$69)*(V$13=Input!$B$63:$BI$63)*(Input!$B$64:$BI$69))</f>
        <v>0</v>
      </c>
      <c r="W44" s="6">
        <f t="shared" si="41"/>
        <v>42.97999999999999</v>
      </c>
      <c r="X44" s="14">
        <f t="shared" si="29"/>
        <v>0</v>
      </c>
      <c r="Z44" s="22" cm="1">
        <f t="array" ref="Z44">SUMPRODUCT(($A44=Input!$A$64:$A$69)*(Z$13=Input!$B$63:$BI$63)*(Input!$B$64:$BI$69))</f>
        <v>0</v>
      </c>
      <c r="AA44" s="6">
        <f t="shared" si="42"/>
        <v>42.97999999999999</v>
      </c>
      <c r="AB44" s="14">
        <f t="shared" si="30"/>
        <v>0</v>
      </c>
      <c r="AD44" s="22" cm="1">
        <f t="array" ref="AD44">SUMPRODUCT(($A44=Input!$A$64:$A$69)*(AD$13=Input!$B$63:$BI$63)*(Input!$B$64:$BI$69))</f>
        <v>0</v>
      </c>
      <c r="AE44" s="6">
        <f t="shared" si="43"/>
        <v>44.759999999999991</v>
      </c>
      <c r="AF44" s="14">
        <f t="shared" si="31"/>
        <v>0</v>
      </c>
      <c r="AH44" s="22" cm="1">
        <f t="array" ref="AH44">SUMPRODUCT(($A44=Input!$A$64:$A$69)*(AH$13=Input!$B$63:$BI$63)*(Input!$B$64:$BI$69))</f>
        <v>0</v>
      </c>
      <c r="AI44" s="6">
        <f t="shared" si="44"/>
        <v>44.759999999999991</v>
      </c>
      <c r="AJ44" s="14">
        <f t="shared" si="32"/>
        <v>0</v>
      </c>
      <c r="AL44" s="22" cm="1">
        <f t="array" ref="AL44">SUMPRODUCT(($A44=Input!$A$64:$A$69)*(AL$13=Input!$B$63:$BI$63)*(Input!$B$64:$BI$69))</f>
        <v>0</v>
      </c>
      <c r="AM44" s="6">
        <f t="shared" si="45"/>
        <v>48.55</v>
      </c>
      <c r="AN44" s="14">
        <f t="shared" si="33"/>
        <v>0</v>
      </c>
      <c r="AP44" s="22" cm="1">
        <f t="array" ref="AP44">SUMPRODUCT(($A44=Input!$A$64:$A$69)*(AP$13=Input!$B$63:$BI$63)*(Input!$B$64:$BI$69))</f>
        <v>0</v>
      </c>
      <c r="AQ44" s="6">
        <f t="shared" si="46"/>
        <v>48.55</v>
      </c>
      <c r="AR44" s="14">
        <f t="shared" si="34"/>
        <v>0</v>
      </c>
      <c r="AT44" s="22" cm="1">
        <f t="array" ref="AT44">SUMPRODUCT(($A44=Input!$A$64:$A$69)*(AT$13=Input!$B$63:$BI$63)*(Input!$B$64:$BI$69))</f>
        <v>0</v>
      </c>
      <c r="AU44" s="6">
        <f t="shared" si="47"/>
        <v>48.55</v>
      </c>
      <c r="AV44" s="14">
        <f t="shared" si="35"/>
        <v>0</v>
      </c>
    </row>
    <row r="45" spans="1:48" ht="14.45" hidden="1" customHeight="1" x14ac:dyDescent="0.25">
      <c r="A45" t="str">
        <f>+Input!A68</f>
        <v>Reserved</v>
      </c>
      <c r="B45" s="22" cm="1">
        <f t="array" ref="B45">SUMPRODUCT(($A45=Input!$A$64:$A$69)*(B$13=Input!$B$63:$BI$63)*(Input!$B$64:$BI$69))</f>
        <v>0</v>
      </c>
      <c r="C45" s="6">
        <f t="shared" si="36"/>
        <v>52.319999999999993</v>
      </c>
      <c r="D45" s="14">
        <f t="shared" si="24"/>
        <v>0</v>
      </c>
      <c r="F45" s="22" cm="1">
        <f t="array" ref="F45">SUMPRODUCT(($A45=Input!$A$64:$A$69)*(F$13=Input!$B$63:$BI$63)*(Input!$B$64:$BI$69))</f>
        <v>0</v>
      </c>
      <c r="G45" s="6">
        <f t="shared" si="37"/>
        <v>52.319999999999993</v>
      </c>
      <c r="H45" s="14">
        <f t="shared" si="25"/>
        <v>0</v>
      </c>
      <c r="J45" s="22" cm="1">
        <f t="array" ref="J45">SUMPRODUCT(($A45=Input!$A$64:$A$69)*(J$13=Input!$B$63:$BI$63)*(Input!$B$64:$BI$69))</f>
        <v>0</v>
      </c>
      <c r="K45" s="6">
        <f t="shared" si="38"/>
        <v>52.319999999999993</v>
      </c>
      <c r="L45" s="14">
        <f t="shared" si="26"/>
        <v>0</v>
      </c>
      <c r="N45" s="22" cm="1">
        <f t="array" ref="N45">SUMPRODUCT(($A45=Input!$A$64:$A$69)*(N$13=Input!$B$63:$BI$63)*(Input!$B$64:$BI$69))</f>
        <v>0</v>
      </c>
      <c r="O45" s="6">
        <f t="shared" si="39"/>
        <v>52.319999999999993</v>
      </c>
      <c r="P45" s="14">
        <f t="shared" si="27"/>
        <v>0</v>
      </c>
      <c r="R45" s="22" cm="1">
        <f t="array" ref="R45">SUMPRODUCT(($A45=Input!$A$64:$A$69)*(R$13=Input!$B$63:$BI$63)*(Input!$B$64:$BI$69))</f>
        <v>0</v>
      </c>
      <c r="S45" s="6">
        <f t="shared" si="40"/>
        <v>43.449999999999996</v>
      </c>
      <c r="T45" s="14">
        <f t="shared" si="28"/>
        <v>0</v>
      </c>
      <c r="V45" s="22" cm="1">
        <f t="array" ref="V45">SUMPRODUCT(($A45=Input!$A$64:$A$69)*(V$13=Input!$B$63:$BI$63)*(Input!$B$64:$BI$69))</f>
        <v>0</v>
      </c>
      <c r="W45" s="6">
        <f t="shared" si="41"/>
        <v>42.97999999999999</v>
      </c>
      <c r="X45" s="14">
        <f t="shared" si="29"/>
        <v>0</v>
      </c>
      <c r="Z45" s="22" cm="1">
        <f t="array" ref="Z45">SUMPRODUCT(($A45=Input!$A$64:$A$69)*(Z$13=Input!$B$63:$BI$63)*(Input!$B$64:$BI$69))</f>
        <v>0</v>
      </c>
      <c r="AA45" s="6">
        <f t="shared" si="42"/>
        <v>42.97999999999999</v>
      </c>
      <c r="AB45" s="14">
        <f t="shared" si="30"/>
        <v>0</v>
      </c>
      <c r="AD45" s="22" cm="1">
        <f t="array" ref="AD45">SUMPRODUCT(($A45=Input!$A$64:$A$69)*(AD$13=Input!$B$63:$BI$63)*(Input!$B$64:$BI$69))</f>
        <v>0</v>
      </c>
      <c r="AE45" s="6">
        <f t="shared" si="43"/>
        <v>44.759999999999991</v>
      </c>
      <c r="AF45" s="14">
        <f t="shared" si="31"/>
        <v>0</v>
      </c>
      <c r="AH45" s="22" cm="1">
        <f t="array" ref="AH45">SUMPRODUCT(($A45=Input!$A$64:$A$69)*(AH$13=Input!$B$63:$BI$63)*(Input!$B$64:$BI$69))</f>
        <v>0</v>
      </c>
      <c r="AI45" s="6">
        <f t="shared" si="44"/>
        <v>44.759999999999991</v>
      </c>
      <c r="AJ45" s="14">
        <f t="shared" si="32"/>
        <v>0</v>
      </c>
      <c r="AL45" s="22" cm="1">
        <f t="array" ref="AL45">SUMPRODUCT(($A45=Input!$A$64:$A$69)*(AL$13=Input!$B$63:$BI$63)*(Input!$B$64:$BI$69))</f>
        <v>0</v>
      </c>
      <c r="AM45" s="6">
        <f t="shared" si="45"/>
        <v>48.55</v>
      </c>
      <c r="AN45" s="14">
        <f t="shared" si="33"/>
        <v>0</v>
      </c>
      <c r="AP45" s="22" cm="1">
        <f t="array" ref="AP45">SUMPRODUCT(($A45=Input!$A$64:$A$69)*(AP$13=Input!$B$63:$BI$63)*(Input!$B$64:$BI$69))</f>
        <v>0</v>
      </c>
      <c r="AQ45" s="6">
        <f t="shared" si="46"/>
        <v>48.55</v>
      </c>
      <c r="AR45" s="14">
        <f t="shared" si="34"/>
        <v>0</v>
      </c>
      <c r="AT45" s="22" cm="1">
        <f t="array" ref="AT45">SUMPRODUCT(($A45=Input!$A$64:$A$69)*(AT$13=Input!$B$63:$BI$63)*(Input!$B$64:$BI$69))</f>
        <v>0</v>
      </c>
      <c r="AU45" s="6">
        <f t="shared" si="47"/>
        <v>48.55</v>
      </c>
      <c r="AV45" s="14">
        <f t="shared" si="35"/>
        <v>0</v>
      </c>
    </row>
    <row r="46" spans="1:48" ht="14.45" hidden="1" customHeight="1" x14ac:dyDescent="0.25">
      <c r="A46" t="str">
        <f>+Input!A69</f>
        <v>Reserved</v>
      </c>
      <c r="B46" s="22" cm="1">
        <f t="array" ref="B46">SUMPRODUCT(($A46=Input!$A$64:$A$69)*(B$13=Input!$B$63:$BI$63)*(Input!$B$64:$BI$69))</f>
        <v>0</v>
      </c>
      <c r="C46" s="6">
        <f t="shared" si="36"/>
        <v>52.319999999999993</v>
      </c>
      <c r="D46" s="14">
        <f t="shared" si="24"/>
        <v>0</v>
      </c>
      <c r="F46" s="22" cm="1">
        <f t="array" ref="F46">SUMPRODUCT(($A46=Input!$A$64:$A$69)*(F$13=Input!$B$63:$BI$63)*(Input!$B$64:$BI$69))</f>
        <v>0</v>
      </c>
      <c r="G46" s="6">
        <f t="shared" si="37"/>
        <v>52.319999999999993</v>
      </c>
      <c r="H46" s="14">
        <f t="shared" si="25"/>
        <v>0</v>
      </c>
      <c r="J46" s="22" cm="1">
        <f t="array" ref="J46">SUMPRODUCT(($A46=Input!$A$64:$A$69)*(J$13=Input!$B$63:$BI$63)*(Input!$B$64:$BI$69))</f>
        <v>0</v>
      </c>
      <c r="K46" s="6">
        <f t="shared" si="38"/>
        <v>52.319999999999993</v>
      </c>
      <c r="L46" s="14">
        <f t="shared" si="26"/>
        <v>0</v>
      </c>
      <c r="N46" s="22" cm="1">
        <f t="array" ref="N46">SUMPRODUCT(($A46=Input!$A$64:$A$69)*(N$13=Input!$B$63:$BI$63)*(Input!$B$64:$BI$69))</f>
        <v>0</v>
      </c>
      <c r="O46" s="6">
        <f t="shared" si="39"/>
        <v>52.319999999999993</v>
      </c>
      <c r="P46" s="14">
        <f t="shared" si="27"/>
        <v>0</v>
      </c>
      <c r="R46" s="22" cm="1">
        <f t="array" ref="R46">SUMPRODUCT(($A46=Input!$A$64:$A$69)*(R$13=Input!$B$63:$BI$63)*(Input!$B$64:$BI$69))</f>
        <v>0</v>
      </c>
      <c r="S46" s="6">
        <f t="shared" si="40"/>
        <v>43.449999999999996</v>
      </c>
      <c r="T46" s="14">
        <f t="shared" si="28"/>
        <v>0</v>
      </c>
      <c r="V46" s="22" cm="1">
        <f t="array" ref="V46">SUMPRODUCT(($A46=Input!$A$64:$A$69)*(V$13=Input!$B$63:$BI$63)*(Input!$B$64:$BI$69))</f>
        <v>0</v>
      </c>
      <c r="W46" s="6">
        <f t="shared" si="41"/>
        <v>42.97999999999999</v>
      </c>
      <c r="X46" s="14">
        <f t="shared" si="29"/>
        <v>0</v>
      </c>
      <c r="Z46" s="22" cm="1">
        <f t="array" ref="Z46">SUMPRODUCT(($A46=Input!$A$64:$A$69)*(Z$13=Input!$B$63:$BI$63)*(Input!$B$64:$BI$69))</f>
        <v>0</v>
      </c>
      <c r="AA46" s="6">
        <f t="shared" si="42"/>
        <v>42.97999999999999</v>
      </c>
      <c r="AB46" s="14">
        <f t="shared" si="30"/>
        <v>0</v>
      </c>
      <c r="AD46" s="22" cm="1">
        <f t="array" ref="AD46">SUMPRODUCT(($A46=Input!$A$64:$A$69)*(AD$13=Input!$B$63:$BI$63)*(Input!$B$64:$BI$69))</f>
        <v>0</v>
      </c>
      <c r="AE46" s="6">
        <f t="shared" si="43"/>
        <v>44.759999999999991</v>
      </c>
      <c r="AF46" s="14">
        <f t="shared" si="31"/>
        <v>0</v>
      </c>
      <c r="AH46" s="22" cm="1">
        <f t="array" ref="AH46">SUMPRODUCT(($A46=Input!$A$64:$A$69)*(AH$13=Input!$B$63:$BI$63)*(Input!$B$64:$BI$69))</f>
        <v>0</v>
      </c>
      <c r="AI46" s="6">
        <f t="shared" si="44"/>
        <v>44.759999999999991</v>
      </c>
      <c r="AJ46" s="14">
        <f t="shared" si="32"/>
        <v>0</v>
      </c>
      <c r="AL46" s="22" cm="1">
        <f t="array" ref="AL46">SUMPRODUCT(($A46=Input!$A$64:$A$69)*(AL$13=Input!$B$63:$BI$63)*(Input!$B$64:$BI$69))</f>
        <v>0</v>
      </c>
      <c r="AM46" s="6">
        <f t="shared" si="45"/>
        <v>48.55</v>
      </c>
      <c r="AN46" s="14">
        <f t="shared" si="33"/>
        <v>0</v>
      </c>
      <c r="AP46" s="22" cm="1">
        <f t="array" ref="AP46">SUMPRODUCT(($A46=Input!$A$64:$A$69)*(AP$13=Input!$B$63:$BI$63)*(Input!$B$64:$BI$69))</f>
        <v>0</v>
      </c>
      <c r="AQ46" s="6">
        <f t="shared" si="46"/>
        <v>48.55</v>
      </c>
      <c r="AR46" s="14">
        <f t="shared" si="34"/>
        <v>0</v>
      </c>
      <c r="AT46" s="22" cm="1">
        <f t="array" ref="AT46">SUMPRODUCT(($A46=Input!$A$64:$A$69)*(AT$13=Input!$B$63:$BI$63)*(Input!$B$64:$BI$69))</f>
        <v>0</v>
      </c>
      <c r="AU46" s="6">
        <f t="shared" si="47"/>
        <v>48.55</v>
      </c>
      <c r="AV46" s="14">
        <f t="shared" si="35"/>
        <v>0</v>
      </c>
    </row>
    <row r="47" spans="1:48" x14ac:dyDescent="0.25">
      <c r="A47" t="s">
        <v>25</v>
      </c>
      <c r="B47" s="13"/>
      <c r="D47" s="19">
        <f>SUM(D41:D46)</f>
        <v>0.37</v>
      </c>
      <c r="F47" s="13"/>
      <c r="H47" s="19">
        <f>SUM(H41:H46)</f>
        <v>0.37</v>
      </c>
      <c r="J47" s="13"/>
      <c r="L47" s="19">
        <f>SUM(L41:L46)</f>
        <v>0.37</v>
      </c>
      <c r="N47" s="13"/>
      <c r="P47" s="19">
        <f>SUM(P41:P46)</f>
        <v>0.37</v>
      </c>
      <c r="R47" s="13"/>
      <c r="T47" s="19">
        <f>SUM(T41:T46)</f>
        <v>0.3</v>
      </c>
      <c r="V47" s="13"/>
      <c r="X47" s="19">
        <f>SUM(X41:X46)</f>
        <v>0.3</v>
      </c>
      <c r="Z47" s="13"/>
      <c r="AB47" s="19">
        <f>SUM(AB41:AB46)</f>
        <v>0.3</v>
      </c>
      <c r="AD47" s="13"/>
      <c r="AF47" s="19">
        <f>SUM(AF41:AF46)</f>
        <v>0.31</v>
      </c>
      <c r="AH47" s="13"/>
      <c r="AJ47" s="19">
        <f>SUM(AJ41:AJ46)</f>
        <v>0.31</v>
      </c>
      <c r="AL47" s="13"/>
      <c r="AN47" s="19">
        <f>SUM(AN41:AN46)</f>
        <v>0.34</v>
      </c>
      <c r="AP47" s="13"/>
      <c r="AR47" s="19">
        <f>SUM(AR41:AR46)</f>
        <v>0.34</v>
      </c>
      <c r="AT47" s="13"/>
      <c r="AV47" s="19">
        <f>SUM(AV41:AV46)</f>
        <v>0.34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52.689999999999991</v>
      </c>
      <c r="F49" s="20"/>
      <c r="G49" s="21"/>
      <c r="H49" s="24">
        <f>H22+H38+H41</f>
        <v>52.689999999999991</v>
      </c>
      <c r="J49" s="20"/>
      <c r="K49" s="21"/>
      <c r="L49" s="24">
        <f>L22+L38+L41</f>
        <v>52.689999999999991</v>
      </c>
      <c r="N49" s="20"/>
      <c r="O49" s="21"/>
      <c r="P49" s="24">
        <f>P22+P38+P41</f>
        <v>52.689999999999991</v>
      </c>
      <c r="R49" s="20"/>
      <c r="S49" s="21"/>
      <c r="T49" s="24">
        <f>T22+T38+T41</f>
        <v>43.749999999999993</v>
      </c>
      <c r="V49" s="20"/>
      <c r="W49" s="21"/>
      <c r="X49" s="24">
        <f>X22+X38+X41</f>
        <v>43.279999999999987</v>
      </c>
      <c r="Z49" s="20"/>
      <c r="AA49" s="21"/>
      <c r="AB49" s="24">
        <f>AB22+AB38+AB41</f>
        <v>43.279999999999987</v>
      </c>
      <c r="AD49" s="20"/>
      <c r="AE49" s="21"/>
      <c r="AF49" s="24">
        <f>AF22+AF38+AF41</f>
        <v>45.069999999999993</v>
      </c>
      <c r="AH49" s="20"/>
      <c r="AI49" s="21"/>
      <c r="AJ49" s="24">
        <f>AJ22+AJ38+AJ41</f>
        <v>45.069999999999993</v>
      </c>
      <c r="AL49" s="20"/>
      <c r="AM49" s="21"/>
      <c r="AN49" s="24">
        <f>AN22+AN38+AN41</f>
        <v>48.89</v>
      </c>
      <c r="AP49" s="20"/>
      <c r="AQ49" s="21"/>
      <c r="AR49" s="24">
        <f>AR22+AR38+AR41</f>
        <v>48.89</v>
      </c>
      <c r="AS49" s="98"/>
      <c r="AT49" s="20"/>
      <c r="AU49" s="21"/>
      <c r="AV49" s="24">
        <f>AV22+AV38+AV41</f>
        <v>48.89</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East Los Angeles</v>
      </c>
    </row>
    <row r="60" spans="1:48" ht="15.75" thickBot="1" x14ac:dyDescent="0.3">
      <c r="A60" s="1"/>
      <c r="B60" s="2"/>
    </row>
    <row r="61" spans="1:48" ht="15.75" thickBot="1" x14ac:dyDescent="0.3">
      <c r="A61" s="1"/>
      <c r="B61" s="162" t="str">
        <f>CONCATENATE("January"," ",$B$5)</f>
        <v>January 2024</v>
      </c>
      <c r="C61" s="163"/>
      <c r="D61" s="164"/>
      <c r="F61" s="162" t="str">
        <f>CONCATENATE("February"," ",$B$5)</f>
        <v>February 2024</v>
      </c>
      <c r="G61" s="163"/>
      <c r="H61" s="164"/>
      <c r="J61" s="162" t="str">
        <f>CONCATENATE("March"," ",$B$5)</f>
        <v>March 2024</v>
      </c>
      <c r="K61" s="163"/>
      <c r="L61" s="164"/>
      <c r="N61" s="162" t="str">
        <f>CONCATENATE("April"," ",$B$5)</f>
        <v>April 2024</v>
      </c>
      <c r="O61" s="163"/>
      <c r="P61" s="164"/>
      <c r="R61" s="162" t="str">
        <f>CONCATENATE("May"," ",$B$5)</f>
        <v>May 2024</v>
      </c>
      <c r="S61" s="163"/>
      <c r="T61" s="164"/>
      <c r="V61" s="162" t="str">
        <f>CONCATENATE("June"," ",$B$5)</f>
        <v>June 2024</v>
      </c>
      <c r="W61" s="163"/>
      <c r="X61" s="164"/>
      <c r="Z61" s="162" t="str">
        <f>CONCATENATE("July"," ",$B$5)</f>
        <v>July 2024</v>
      </c>
      <c r="AA61" s="163"/>
      <c r="AB61" s="164"/>
      <c r="AD61" s="162" t="str">
        <f>CONCATENATE("August"," ",$B$5)</f>
        <v>August 2024</v>
      </c>
      <c r="AE61" s="163"/>
      <c r="AF61" s="164"/>
      <c r="AH61" s="162" t="str">
        <f>CONCATENATE("September"," ",$B$5)</f>
        <v>September 2024</v>
      </c>
      <c r="AI61" s="163"/>
      <c r="AJ61" s="164"/>
      <c r="AL61" s="162" t="str">
        <f>CONCATENATE("October"," ",$B$5)</f>
        <v>October 2024</v>
      </c>
      <c r="AM61" s="163"/>
      <c r="AN61" s="164"/>
      <c r="AP61" s="162" t="str">
        <f>CONCATENATE("November"," ",$B$5)</f>
        <v>November 2024</v>
      </c>
      <c r="AQ61" s="163"/>
      <c r="AR61" s="164"/>
      <c r="AS61" s="94"/>
      <c r="AT61" s="162" t="str">
        <f>CONCATENATE("December"," ",$B$5)</f>
        <v>December 2024</v>
      </c>
      <c r="AU61" s="163"/>
      <c r="AV61" s="164"/>
    </row>
    <row r="62" spans="1:48" x14ac:dyDescent="0.25">
      <c r="A62" s="1" t="s">
        <v>4</v>
      </c>
      <c r="B62" s="13"/>
      <c r="D62" s="14">
        <f>INDEX(Input!$B$29:$AK$29,MATCH('Residential Bills_Yr 2_6 Units'!$B$54,Input!$A$29:$A$29,0),MATCH('Residential Bills_Yr 2_6 Units'!B$61,Input!$B$28:$AK$28,0))</f>
        <v>24.439999999999998</v>
      </c>
      <c r="F62" s="13"/>
      <c r="H62" s="14">
        <f>INDEX(Input!$B$29:$AK$29,MATCH('Residential Bills_Yr 2_6 Units'!$B$54,Input!$A$29:$A$29,0),MATCH('Residential Bills_Yr 2_6 Units'!F$61,Input!$B$28:$AK$28,0))</f>
        <v>24.439999999999998</v>
      </c>
      <c r="J62" s="13"/>
      <c r="L62" s="14">
        <f>INDEX(Input!$B$29:$AK$29,MATCH('Residential Bills_Yr 2_6 Units'!$B$54,Input!$A$29:$A$29,0),MATCH('Residential Bills_Yr 2_6 Units'!J$61,Input!$B$28:$AK$28,0))</f>
        <v>24.439999999999998</v>
      </c>
      <c r="N62" s="13"/>
      <c r="P62" s="14">
        <f>INDEX(Input!$B$29:$AK$29,MATCH('Residential Bills_Yr 2_6 Units'!$B$54,Input!$A$29:$A$29,0),MATCH('Residential Bills_Yr 2_6 Units'!N$61,Input!$B$28:$AK$28,0))</f>
        <v>24.439999999999998</v>
      </c>
      <c r="R62" s="13"/>
      <c r="T62" s="14">
        <f>INDEX(Input!$B$29:$AK$29,MATCH('Residential Bills_Yr 2_6 Units'!$B$54,Input!$A$29:$A$29,0),MATCH('Residential Bills_Yr 2_6 Units'!R$61,Input!$B$28:$AK$28,0))</f>
        <v>32.659999999999997</v>
      </c>
      <c r="V62" s="13"/>
      <c r="X62" s="14">
        <f>INDEX(Input!$B$29:$AK$29,MATCH('Residential Bills_Yr 2_6 Units'!$B$54,Input!$A$29:$A$29,0),MATCH('Residential Bills_Yr 2_6 Units'!V$61,Input!$B$28:$AK$28,0))</f>
        <v>32.659999999999997</v>
      </c>
      <c r="Z62" s="13"/>
      <c r="AB62" s="14">
        <f>INDEX(Input!$B$29:$AK$29,MATCH('Residential Bills_Yr 2_6 Units'!$B$54,Input!$A$29:$A$29,0),MATCH('Residential Bills_Yr 2_6 Units'!Z$61,Input!$B$28:$AK$28,0))</f>
        <v>32.659999999999997</v>
      </c>
      <c r="AD62" s="13"/>
      <c r="AF62" s="14">
        <f>INDEX(Input!$B$29:$AK$29,MATCH('Residential Bills_Yr 2_6 Units'!$B$54,Input!$A$29:$A$29,0),MATCH('Residential Bills_Yr 2_6 Units'!AD$61,Input!$B$28:$AK$28,0))</f>
        <v>32.659999999999997</v>
      </c>
      <c r="AH62" s="13"/>
      <c r="AJ62" s="14">
        <f>INDEX(Input!$B$29:$AK$29,MATCH('Residential Bills_Yr 2_6 Units'!$B$54,Input!$A$29:$A$29,0),MATCH('Residential Bills_Yr 2_6 Units'!AH$61,Input!$B$28:$AK$28,0))</f>
        <v>32.659999999999997</v>
      </c>
      <c r="AL62" s="13"/>
      <c r="AN62" s="14">
        <f>INDEX(Input!$B$29:$AK$29,MATCH('Residential Bills_Yr 2_6 Units'!$B$54,Input!$A$29:$A$29,0),MATCH('Residential Bills_Yr 2_6 Units'!AL$61,Input!$B$28:$AK$28,0))</f>
        <v>32.659999999999997</v>
      </c>
      <c r="AP62" s="13"/>
      <c r="AR62" s="14">
        <f>INDEX(Input!$B$29:$AK$29,MATCH('Residential Bills_Yr 2_6 Units'!$B$54,Input!$A$29:$A$29,0),MATCH('Residential Bills_Yr 2_6 Units'!AP$61,Input!$B$28:$AK$28,0))</f>
        <v>32.659999999999997</v>
      </c>
      <c r="AS62" s="6"/>
      <c r="AT62" s="13"/>
      <c r="AV62" s="14">
        <f>INDEX(Input!$B$29:$AK$29,MATCH('Residential Bills_Yr 2_6 Units'!$B$54,Input!$A$29:$A$29,0),MATCH('Residential Bills_Yr 2_6 Units'!AT$61,Input!$B$28:$AK$28,0))</f>
        <v>32.659999999999997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4.5781999999999998</v>
      </c>
      <c r="C65" s="2">
        <f>IF($B$7&gt;Input!F$88,Input!F$88,'Residential Bills_Yr 2_6 Units'!$B$7)</f>
        <v>6</v>
      </c>
      <c r="D65" s="14">
        <f>ROUND(IFERROR(B65*C65," "),2)</f>
        <v>27.47</v>
      </c>
      <c r="F65" s="18">
        <f>INDEX(Input!$B$22:$AK$26,MATCH('Residential Bills_Yr 2_6 Units'!$A65,Input!$A$22:$A$26,0),MATCH('Residential Bills_Yr 2_6 Units'!F$13,Input!$B$21:$AK$21,0))</f>
        <v>4.5781999999999998</v>
      </c>
      <c r="G65" s="2">
        <f>IF($B$7&gt;Input!G$88,Input!G$88,'Residential Bills_Yr 2_6 Units'!$B$7)</f>
        <v>6</v>
      </c>
      <c r="H65" s="14">
        <f>ROUND(IFERROR(F65*G65," "),2)</f>
        <v>27.47</v>
      </c>
      <c r="J65" s="18">
        <f>INDEX(Input!$B$22:$AK$26,MATCH('Residential Bills_Yr 2_6 Units'!$A65,Input!$A$22:$A$26,0),MATCH('Residential Bills_Yr 2_6 Units'!J$13,Input!$B$21:$AK$21,0))</f>
        <v>4.5781999999999998</v>
      </c>
      <c r="K65" s="2">
        <f>IF($B$7&gt;Input!H$88,Input!H$88,'Residential Bills_Yr 2_6 Units'!$B$7)</f>
        <v>6</v>
      </c>
      <c r="L65" s="14">
        <f>ROUND(IFERROR(J65*K65," "),2)</f>
        <v>27.47</v>
      </c>
      <c r="N65" s="18">
        <f>INDEX(Input!$B$22:$AK$26,MATCH('Residential Bills_Yr 2_6 Units'!$A65,Input!$A$22:$A$26,0),MATCH('Residential Bills_Yr 2_6 Units'!N$13,Input!$B$21:$AK$21,0))</f>
        <v>4.5781999999999998</v>
      </c>
      <c r="O65" s="2">
        <f>IF($B$7&gt;Input!I$88,Input!I$88,'Residential Bills_Yr 2_6 Units'!$B$7)</f>
        <v>6</v>
      </c>
      <c r="P65" s="14">
        <f>ROUND(IFERROR(N65*O65," "),2)</f>
        <v>27.47</v>
      </c>
      <c r="R65" s="18">
        <f>INDEX(Input!$B$22:$AK$26,MATCH('Residential Bills_Yr 2_6 Units'!$A65,Input!$A$22:$A$26,0),MATCH('Residential Bills_Yr 2_6 Units'!R$13,Input!$B$21:$AK$21,0))</f>
        <v>1.7774000000000001</v>
      </c>
      <c r="S65" s="2">
        <f>IF($B$7&gt;Input!J$88,Input!J$88,'Residential Bills_Yr 2_6 Units'!$B$7)</f>
        <v>6</v>
      </c>
      <c r="T65" s="14">
        <f>ROUND(IFERROR(R65*S65," "),2)</f>
        <v>10.66</v>
      </c>
      <c r="V65" s="18">
        <f>INDEX(Input!$B$22:$AK$26,MATCH('Residential Bills_Yr 2_6 Units'!$A65,Input!$A$22:$A$26,0),MATCH('Residential Bills_Yr 2_6 Units'!V$13,Input!$B$21:$AK$21,0))</f>
        <v>1.7774000000000001</v>
      </c>
      <c r="W65" s="2">
        <f>IF($B$7&gt;Input!K$88,Input!K$88,'Residential Bills_Yr 2_6 Units'!$B$7)</f>
        <v>6</v>
      </c>
      <c r="X65" s="14">
        <f>ROUND(IFERROR(V65*W65," "),2)</f>
        <v>10.66</v>
      </c>
      <c r="Z65" s="18">
        <f>INDEX(Input!$B$22:$AK$26,MATCH('Residential Bills_Yr 2_6 Units'!$A65,Input!$A$22:$A$26,0),MATCH('Residential Bills_Yr 2_6 Units'!Z$13,Input!$B$21:$AK$21,0))</f>
        <v>1.7774000000000001</v>
      </c>
      <c r="AA65" s="2">
        <f>IF($B$7&gt;Input!L$88,Input!L$88,'Residential Bills_Yr 2_6 Units'!$B$7)</f>
        <v>6</v>
      </c>
      <c r="AB65" s="14">
        <f>ROUND(IFERROR(Z65*AA65," "),2)</f>
        <v>10.66</v>
      </c>
      <c r="AD65" s="18">
        <f>INDEX(Input!$B$22:$AK$26,MATCH('Residential Bills_Yr 2_6 Units'!$A65,Input!$A$22:$A$26,0),MATCH('Residential Bills_Yr 2_6 Units'!AD$13,Input!$B$21:$AK$21,0))</f>
        <v>1.7774000000000001</v>
      </c>
      <c r="AE65" s="2">
        <f>IF($B$7&gt;Input!M$88,Input!M$88,'Residential Bills_Yr 2_6 Units'!$B$7)</f>
        <v>6</v>
      </c>
      <c r="AF65" s="14">
        <f>ROUND(IFERROR(AD65*AE65," "),2)</f>
        <v>10.66</v>
      </c>
      <c r="AH65" s="18">
        <f>INDEX(Input!$B$22:$AK$26,MATCH('Residential Bills_Yr 2_6 Units'!$A65,Input!$A$22:$A$26,0),MATCH('Residential Bills_Yr 2_6 Units'!AH$13,Input!$B$21:$AK$21,0))</f>
        <v>1.7774000000000001</v>
      </c>
      <c r="AI65" s="2">
        <f>IF($B$7&gt;Input!N$88,Input!N$88,'Residential Bills_Yr 2_6 Units'!$B$7)</f>
        <v>6</v>
      </c>
      <c r="AJ65" s="14">
        <f>ROUND(IFERROR(AH65*AI65," "),2)</f>
        <v>10.66</v>
      </c>
      <c r="AL65" s="18">
        <f>INDEX(Input!$B$22:$AK$26,MATCH('Residential Bills_Yr 2_6 Units'!$A65,Input!$A$22:$A$26,0),MATCH('Residential Bills_Yr 2_6 Units'!AL$13,Input!$B$21:$AK$21,0))</f>
        <v>1.7774000000000001</v>
      </c>
      <c r="AM65" s="2">
        <f>IF($B$7&gt;Input!O$88,Input!O$88,'Residential Bills_Yr 2_6 Units'!$B$7)</f>
        <v>6</v>
      </c>
      <c r="AN65" s="14">
        <f>ROUND(IFERROR(AL65*AM65," "),2)</f>
        <v>10.66</v>
      </c>
      <c r="AP65" s="18">
        <f>INDEX(Input!$B$22:$AK$26,MATCH('Residential Bills_Yr 2_6 Units'!$A65,Input!$A$22:$A$26,0),MATCH('Residential Bills_Yr 2_6 Units'!AP$13,Input!$B$21:$AK$21,0))</f>
        <v>1.7774000000000001</v>
      </c>
      <c r="AQ65" s="2">
        <f>IF($B$7&gt;Input!P$88,Input!P$88,'Residential Bills_Yr 2_6 Units'!$B$7)</f>
        <v>6</v>
      </c>
      <c r="AR65" s="14">
        <f>ROUND(IFERROR(AP65*AQ65," "),2)</f>
        <v>10.66</v>
      </c>
      <c r="AS65" s="6"/>
      <c r="AT65" s="18">
        <f>INDEX(Input!$B$22:$AK$26,MATCH('Residential Bills_Yr 2_6 Units'!$A65,Input!$A$22:$A$26,0),MATCH('Residential Bills_Yr 2_6 Units'!AT$13,Input!$B$21:$AK$21,0))</f>
        <v>1.7774000000000001</v>
      </c>
      <c r="AU65" s="2">
        <f>IF($B$7&gt;Input!Q$88,Input!Q$88,'Residential Bills_Yr 2_6 Units'!$B$7)</f>
        <v>6</v>
      </c>
      <c r="AV65" s="14">
        <f>ROUND(IFERROR(AT65*AU65," "),2)</f>
        <v>10.66</v>
      </c>
    </row>
    <row r="66" spans="1:48" x14ac:dyDescent="0.25">
      <c r="A66" t="str">
        <f t="shared" ref="A66:A69" si="48">A18</f>
        <v>Tier 2</v>
      </c>
      <c r="B66" s="18">
        <f>INDEX(Input!$B$22:$AK$26,MATCH('Residential Bills_Yr 2_6 Units'!$A66,Input!$A$22:$A$26,0),MATCH('Residential Bills_Yr 2_6 Units'!B$13,Input!$B$21:$AK$21,0))</f>
        <v>5.7241999999999997</v>
      </c>
      <c r="C66" s="2">
        <f>IF(($B$7-C65)&gt;Input!F$89,Input!F$89,($B$7-C65))</f>
        <v>0</v>
      </c>
      <c r="D66" s="14">
        <f>ROUND(IFERROR(B66*C66," "),2)</f>
        <v>0</v>
      </c>
      <c r="F66" s="18">
        <f>INDEX(Input!$B$22:$AK$26,MATCH('Residential Bills_Yr 2_6 Units'!$A66,Input!$A$22:$A$26,0),MATCH('Residential Bills_Yr 2_6 Units'!F$13,Input!$B$21:$AK$21,0))</f>
        <v>5.7241999999999997</v>
      </c>
      <c r="G66" s="2">
        <f>IF(($B$7-G65)&gt;Input!G$89,Input!G$89,($B$7-G65))</f>
        <v>0</v>
      </c>
      <c r="H66" s="14">
        <f>ROUND(IFERROR(F66*G66," "),2)</f>
        <v>0</v>
      </c>
      <c r="J66" s="18">
        <f>INDEX(Input!$B$22:$AK$26,MATCH('Residential Bills_Yr 2_6 Units'!$A66,Input!$A$22:$A$26,0),MATCH('Residential Bills_Yr 2_6 Units'!J$13,Input!$B$21:$AK$21,0))</f>
        <v>5.7241999999999997</v>
      </c>
      <c r="K66" s="2">
        <f>IF(($B$7-K65)&gt;Input!H$89,Input!H$89,($B$7-K65))</f>
        <v>0</v>
      </c>
      <c r="L66" s="14">
        <f>ROUND(IFERROR(J66*K66," "),2)</f>
        <v>0</v>
      </c>
      <c r="N66" s="18">
        <f>INDEX(Input!$B$22:$AK$26,MATCH('Residential Bills_Yr 2_6 Units'!$A66,Input!$A$22:$A$26,0),MATCH('Residential Bills_Yr 2_6 Units'!N$13,Input!$B$21:$AK$21,0))</f>
        <v>5.7241999999999997</v>
      </c>
      <c r="O66" s="2">
        <f>IF(($B$7-O65)&gt;Input!I$89,Input!I$89,($B$7-O65))</f>
        <v>0</v>
      </c>
      <c r="P66" s="14">
        <f>ROUND(IFERROR(N66*O66," "),2)</f>
        <v>0</v>
      </c>
      <c r="R66" s="18">
        <f>INDEX(Input!$B$22:$AK$26,MATCH('Residential Bills_Yr 2_6 Units'!$A66,Input!$A$22:$A$26,0),MATCH('Residential Bills_Yr 2_6 Units'!R$13,Input!$B$21:$AK$21,0))</f>
        <v>7.0869999999999997</v>
      </c>
      <c r="S66" s="2">
        <f>IF(($B$7-S65)&gt;Input!J$89,Input!J$89,($B$7-S65))</f>
        <v>0</v>
      </c>
      <c r="T66" s="14">
        <f>ROUND(IFERROR(R66*S66," "),2)</f>
        <v>0</v>
      </c>
      <c r="V66" s="18">
        <f>INDEX(Input!$B$22:$AK$26,MATCH('Residential Bills_Yr 2_6 Units'!$A66,Input!$A$22:$A$26,0),MATCH('Residential Bills_Yr 2_6 Units'!V$13,Input!$B$21:$AK$21,0))</f>
        <v>7.0869999999999997</v>
      </c>
      <c r="W66" s="2">
        <f>IF(($B$7-W65)&gt;Input!K$89,Input!K$89,($B$7-W65))</f>
        <v>0</v>
      </c>
      <c r="X66" s="14">
        <f>ROUND(IFERROR(V66*W66," "),2)</f>
        <v>0</v>
      </c>
      <c r="Z66" s="18">
        <f>INDEX(Input!$B$22:$AK$26,MATCH('Residential Bills_Yr 2_6 Units'!$A66,Input!$A$22:$A$26,0),MATCH('Residential Bills_Yr 2_6 Units'!Z$13,Input!$B$21:$AK$21,0))</f>
        <v>7.0869999999999997</v>
      </c>
      <c r="AA66" s="2">
        <f>IF(($B$7-AA65)&gt;Input!L$89,Input!L$89,($B$7-AA65))</f>
        <v>0</v>
      </c>
      <c r="AB66" s="14">
        <f>ROUND(IFERROR(Z66*AA66," "),2)</f>
        <v>0</v>
      </c>
      <c r="AD66" s="18">
        <f>INDEX(Input!$B$22:$AK$26,MATCH('Residential Bills_Yr 2_6 Units'!$A66,Input!$A$22:$A$26,0),MATCH('Residential Bills_Yr 2_6 Units'!AD$13,Input!$B$21:$AK$21,0))</f>
        <v>7.0869999999999997</v>
      </c>
      <c r="AE66" s="2">
        <f>IF(($B$7-AE65)&gt;Input!M$89,Input!M$89,($B$7-AE65))</f>
        <v>0</v>
      </c>
      <c r="AF66" s="14">
        <f>ROUND(IFERROR(AD66*AE66," "),2)</f>
        <v>0</v>
      </c>
      <c r="AH66" s="18">
        <f>INDEX(Input!$B$22:$AK$26,MATCH('Residential Bills_Yr 2_6 Units'!$A66,Input!$A$22:$A$26,0),MATCH('Residential Bills_Yr 2_6 Units'!AH$13,Input!$B$21:$AK$21,0))</f>
        <v>7.0869999999999997</v>
      </c>
      <c r="AI66" s="2">
        <f>IF(($B$7-AI65)&gt;Input!N$89,Input!N$89,($B$7-AI65))</f>
        <v>0</v>
      </c>
      <c r="AJ66" s="14">
        <f>ROUND(IFERROR(AH66*AI66," "),2)</f>
        <v>0</v>
      </c>
      <c r="AL66" s="18">
        <f>INDEX(Input!$B$22:$AK$26,MATCH('Residential Bills_Yr 2_6 Units'!$A66,Input!$A$22:$A$26,0),MATCH('Residential Bills_Yr 2_6 Units'!AL$13,Input!$B$21:$AK$21,0))</f>
        <v>7.0869999999999997</v>
      </c>
      <c r="AM66" s="2">
        <f>IF(($B$7-AM65)&gt;Input!O$89,Input!O$89,($B$7-AM65))</f>
        <v>0</v>
      </c>
      <c r="AN66" s="14">
        <f>ROUND(IFERROR(AL66*AM66," "),2)</f>
        <v>0</v>
      </c>
      <c r="AP66" s="18">
        <f>INDEX(Input!$B$22:$AK$26,MATCH('Residential Bills_Yr 2_6 Units'!$A66,Input!$A$22:$A$26,0),MATCH('Residential Bills_Yr 2_6 Units'!AP$13,Input!$B$21:$AK$21,0))</f>
        <v>7.0869999999999997</v>
      </c>
      <c r="AQ66" s="2">
        <f>IF(($B$7-AQ65)&gt;Input!P$89,Input!P$89,($B$7-AQ65))</f>
        <v>0</v>
      </c>
      <c r="AR66" s="14">
        <f>ROUND(IFERROR(AP66*AQ66," "),2)</f>
        <v>0</v>
      </c>
      <c r="AS66" s="6"/>
      <c r="AT66" s="18">
        <f>INDEX(Input!$B$22:$AK$26,MATCH('Residential Bills_Yr 2_6 Units'!$A66,Input!$A$22:$A$26,0),MATCH('Residential Bills_Yr 2_6 Units'!AT$13,Input!$B$21:$AK$21,0))</f>
        <v>7.0869999999999997</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0</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0</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0</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0</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8.8567999999999998</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8.8567999999999998</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8.8567999999999998</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8.8567999999999998</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8.8567999999999998</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8.8567999999999998</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8.8567999999999998</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8.8567999999999998</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0</v>
      </c>
      <c r="S68" s="2"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4" t="str">
        <f t="shared" ref="T68:T69" si="53">IFERROR(R68*S68," ")</f>
        <v xml:space="preserve"> </v>
      </c>
      <c r="V68" s="18">
        <f>INDEX(Input!$B$22:$AK$26,MATCH('Residential Bills_Yr 2_6 Units'!$A68,Input!$A$22:$A$26,0),MATCH('Residential Bills_Yr 2_6 Units'!V$13,Input!$B$21:$AK$21,0))</f>
        <v>0</v>
      </c>
      <c r="W68" s="2"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4" t="str">
        <f t="shared" ref="X68:X69" si="54">IFERROR(V68*W68," ")</f>
        <v xml:space="preserve"> </v>
      </c>
      <c r="Z68" s="18">
        <f>INDEX(Input!$B$22:$AK$26,MATCH('Residential Bills_Yr 2_6 Units'!$A68,Input!$A$22:$A$26,0),MATCH('Residential Bills_Yr 2_6 Units'!Z$13,Input!$B$21:$AK$21,0))</f>
        <v>0</v>
      </c>
      <c r="AA68" s="2"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4" t="str">
        <f t="shared" ref="AB68:AB69" si="55">IFERROR(Z68*AA68," ")</f>
        <v xml:space="preserve"> </v>
      </c>
      <c r="AD68" s="18">
        <f>INDEX(Input!$B$22:$AK$26,MATCH('Residential Bills_Yr 2_6 Units'!$A68,Input!$A$22:$A$26,0),MATCH('Residential Bills_Yr 2_6 Units'!AD$13,Input!$B$21:$AK$21,0))</f>
        <v>0</v>
      </c>
      <c r="AE68" s="2"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4" t="str">
        <f t="shared" ref="AF68:AF69" si="56">IFERROR(AD68*AE68," ")</f>
        <v xml:space="preserve"> </v>
      </c>
      <c r="AH68" s="18">
        <f>INDEX(Input!$B$22:$AK$26,MATCH('Residential Bills_Yr 2_6 Units'!$A68,Input!$A$22:$A$26,0),MATCH('Residential Bills_Yr 2_6 Units'!AH$13,Input!$B$21:$AK$21,0))</f>
        <v>0</v>
      </c>
      <c r="AI68" s="2"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4" t="str">
        <f t="shared" ref="AJ68:AJ69" si="57">IFERROR(AH68*AI68," ")</f>
        <v xml:space="preserve"> </v>
      </c>
      <c r="AL68" s="18">
        <f>INDEX(Input!$B$22:$AK$26,MATCH('Residential Bills_Yr 2_6 Units'!$A68,Input!$A$22:$A$26,0),MATCH('Residential Bills_Yr 2_6 Units'!AL$13,Input!$B$21:$AK$21,0))</f>
        <v>0</v>
      </c>
      <c r="AM68" s="2"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4" t="str">
        <f t="shared" ref="AN68:AN69" si="58">IFERROR(AL68*AM68," ")</f>
        <v xml:space="preserve"> </v>
      </c>
      <c r="AP68" s="18">
        <f>INDEX(Input!$B$22:$AK$26,MATCH('Residential Bills_Yr 2_6 Units'!$A68,Input!$A$22:$A$26,0),MATCH('Residential Bills_Yr 2_6 Units'!AP$13,Input!$B$21:$AK$21,0))</f>
        <v>0</v>
      </c>
      <c r="AQ68" s="2"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4" t="str">
        <f t="shared" ref="AR68:AR69" si="59">IFERROR(AP68*AQ68," ")</f>
        <v xml:space="preserve"> </v>
      </c>
      <c r="AS68" s="6"/>
      <c r="AT68" s="18">
        <f>INDEX(Input!$B$22:$AK$26,MATCH('Residential Bills_Yr 2_6 Units'!$A68,Input!$A$22:$A$26,0),MATCH('Residential Bills_Yr 2_6 Units'!AT$13,Input!$B$21:$AK$21,0))</f>
        <v>0</v>
      </c>
      <c r="AU68" s="2"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51.91</v>
      </c>
      <c r="F70" s="13"/>
      <c r="G70" s="2">
        <f>SUM(G65:G69)</f>
        <v>6</v>
      </c>
      <c r="H70" s="19">
        <f>SUM(H65:H69)+H62</f>
        <v>51.91</v>
      </c>
      <c r="J70" s="13"/>
      <c r="K70" s="2">
        <f>SUM(K65:K69)</f>
        <v>6</v>
      </c>
      <c r="L70" s="19">
        <f>SUM(L65:L69)+L62</f>
        <v>51.91</v>
      </c>
      <c r="N70" s="13"/>
      <c r="O70" s="2">
        <f>SUM(O65:O69)</f>
        <v>6</v>
      </c>
      <c r="P70" s="19">
        <f>SUM(P65:P69)+P62</f>
        <v>51.91</v>
      </c>
      <c r="R70" s="13"/>
      <c r="S70" s="2">
        <f>SUM(S65:S69)</f>
        <v>6</v>
      </c>
      <c r="T70" s="19">
        <f>SUM(T65:T69)+T62</f>
        <v>43.319999999999993</v>
      </c>
      <c r="V70" s="13"/>
      <c r="W70" s="2">
        <f>SUM(W65:W69)</f>
        <v>6</v>
      </c>
      <c r="X70" s="19">
        <f>SUM(X65:X69)+X62</f>
        <v>43.319999999999993</v>
      </c>
      <c r="Z70" s="13"/>
      <c r="AA70" s="2">
        <f>SUM(AA65:AA69)</f>
        <v>6</v>
      </c>
      <c r="AB70" s="19">
        <f>SUM(AB65:AB69)+AB62</f>
        <v>43.319999999999993</v>
      </c>
      <c r="AD70" s="13"/>
      <c r="AE70" s="2">
        <f>SUM(AE65:AE69)</f>
        <v>6</v>
      </c>
      <c r="AF70" s="19">
        <f>SUM(AF65:AF69)+AF62</f>
        <v>43.319999999999993</v>
      </c>
      <c r="AH70" s="13"/>
      <c r="AI70" s="2">
        <f>SUM(AI65:AI69)</f>
        <v>6</v>
      </c>
      <c r="AJ70" s="19">
        <f>SUM(AJ65:AJ69)+AJ62</f>
        <v>43.319999999999993</v>
      </c>
      <c r="AL70" s="13"/>
      <c r="AM70" s="2">
        <f>SUM(AM65:AM69)</f>
        <v>6</v>
      </c>
      <c r="AN70" s="19">
        <f>SUM(AN65:AN69)+AN62</f>
        <v>43.319999999999993</v>
      </c>
      <c r="AP70" s="13"/>
      <c r="AQ70" s="2">
        <f>SUM(AQ65:AQ69)</f>
        <v>6</v>
      </c>
      <c r="AR70" s="19">
        <f>SUM(AR65:AR69)+AR62</f>
        <v>43.319999999999993</v>
      </c>
      <c r="AS70" s="43"/>
      <c r="AT70" s="13"/>
      <c r="AU70" s="2">
        <f>SUM(AU65:AU69)</f>
        <v>6</v>
      </c>
      <c r="AV70" s="19">
        <f>SUM(AV65:AV69)+AV62</f>
        <v>43.319999999999993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-12.219999999999999</v>
      </c>
      <c r="C73" s="23" t="str">
        <f>IF(VLOOKUP($A73,Input!$A$49:$B$61,2,FALSE)="Percentage",D$70,IF(VLOOKUP($A73,Input!$A$49:$B$61,2,FALSE)="Fixed","Fixed",(C$70)))</f>
        <v>Fixed</v>
      </c>
      <c r="D73" s="14">
        <f t="shared" ref="D73:D85" si="61">ROUND(IF(C73="Fixed",B73,(B73*C73)),2)</f>
        <v>-12.22</v>
      </c>
      <c r="F73" s="96">
        <f>INDEX(Input!$C$49:$AL$61,MATCH($A73,Input!$A$49:$A$61,0),MATCH(F$61,Input!$C$48:$AL$48,0))</f>
        <v>-12.219999999999999</v>
      </c>
      <c r="G73" s="23" t="str">
        <f>IF(VLOOKUP($A73,Input!$A$49:$B$61,2,FALSE)="Percentage",H$70,IF(VLOOKUP($A73,Input!$A$49:$B$61,2,FALSE)="Fixed","Fixed",(G$70)))</f>
        <v>Fixed</v>
      </c>
      <c r="H73" s="14">
        <f t="shared" ref="H73:H85" si="62">ROUND(IF(G73="Fixed",F73,(F73*G73)),2)</f>
        <v>-12.22</v>
      </c>
      <c r="J73" s="96">
        <f>INDEX(Input!$C$49:$AL$61,MATCH($A73,Input!$A$49:$A$61,0),MATCH(J$61,Input!$C$48:$AL$48,0))</f>
        <v>-12.219999999999999</v>
      </c>
      <c r="K73" s="23" t="str">
        <f>IF(VLOOKUP($A73,Input!$A$49:$B$61,2,FALSE)="Percentage",L$70,IF(VLOOKUP($A73,Input!$A$49:$B$61,2,FALSE)="Fixed","Fixed",(K$70)))</f>
        <v>Fixed</v>
      </c>
      <c r="L73" s="14">
        <f t="shared" ref="L73:L85" si="63">ROUND(IF(K73="Fixed",J73,(J73*K73)),2)</f>
        <v>-12.22</v>
      </c>
      <c r="N73" s="96">
        <f>INDEX(Input!$C$49:$AL$61,MATCH($A73,Input!$A$49:$A$61,0),MATCH(N$61,Input!$C$48:$AL$48,0))</f>
        <v>-12.219999999999999</v>
      </c>
      <c r="O73" s="23" t="str">
        <f>IF(VLOOKUP($A73,Input!$A$49:$B$61,2,FALSE)="Percentage",P$70,IF(VLOOKUP($A73,Input!$A$49:$B$61,2,FALSE)="Fixed","Fixed",(O$70)))</f>
        <v>Fixed</v>
      </c>
      <c r="P73" s="14">
        <f t="shared" ref="P73:P85" si="64">ROUND(IF(O73="Fixed",N73,(N73*O73)),2)</f>
        <v>-12.22</v>
      </c>
      <c r="R73" s="96">
        <f>INDEX(Input!$C$49:$AL$61,MATCH($A73,Input!$A$49:$A$61,0),MATCH(R$61,Input!$C$48:$AL$48,0))</f>
        <v>-16.329999999999998</v>
      </c>
      <c r="S73" s="23" t="str">
        <f>IF(VLOOKUP($A73,Input!$A$49:$B$61,2,FALSE)="Percentage",T$70,IF(VLOOKUP($A73,Input!$A$49:$B$61,2,FALSE)="Fixed","Fixed",(S$70)))</f>
        <v>Fixed</v>
      </c>
      <c r="T73" s="14">
        <f t="shared" ref="T73:T85" si="65">ROUND(IF(S73="Fixed",R73,(R73*S73)),2)</f>
        <v>-16.329999999999998</v>
      </c>
      <c r="V73" s="96">
        <f>INDEX(Input!$C$49:$AL$61,MATCH($A73,Input!$A$49:$A$61,0),MATCH(V$61,Input!$C$48:$AL$48,0))</f>
        <v>-16.329999999999998</v>
      </c>
      <c r="W73" s="23" t="str">
        <f>IF(VLOOKUP($A73,Input!$A$49:$B$61,2,FALSE)="Percentage",X$70,IF(VLOOKUP($A73,Input!$A$49:$B$61,2,FALSE)="Fixed","Fixed",(W$70)))</f>
        <v>Fixed</v>
      </c>
      <c r="X73" s="14">
        <f t="shared" ref="X73:X85" si="66">ROUND(IF(W73="Fixed",V73,(V73*W73)),2)</f>
        <v>-16.329999999999998</v>
      </c>
      <c r="Z73" s="96">
        <f>INDEX(Input!$C$49:$AL$61,MATCH($A73,Input!$A$49:$A$61,0),MATCH(Z$61,Input!$C$48:$AL$48,0))</f>
        <v>-16.329999999999998</v>
      </c>
      <c r="AA73" s="23" t="str">
        <f>IF(VLOOKUP($A73,Input!$A$49:$B$61,2,FALSE)="Percentage",AB$70,IF(VLOOKUP($A73,Input!$A$49:$B$61,2,FALSE)="Fixed","Fixed",(AA$70)))</f>
        <v>Fixed</v>
      </c>
      <c r="AB73" s="14">
        <f t="shared" ref="AB73:AB85" si="67">ROUND(IF(AA73="Fixed",Z73,(Z73*AA73)),2)</f>
        <v>-16.329999999999998</v>
      </c>
      <c r="AD73" s="96">
        <f>INDEX(Input!$C$49:$AL$61,MATCH($A73,Input!$A$49:$A$61,0),MATCH(AD$61,Input!$C$48:$AL$48,0))</f>
        <v>-16.329999999999998</v>
      </c>
      <c r="AE73" s="23" t="str">
        <f>IF(VLOOKUP($A73,Input!$A$49:$B$61,2,FALSE)="Percentage",AF$70,IF(VLOOKUP($A73,Input!$A$49:$B$61,2,FALSE)="Fixed","Fixed",(AE$70)))</f>
        <v>Fixed</v>
      </c>
      <c r="AF73" s="14">
        <f t="shared" ref="AF73:AF85" si="68">ROUND(IF(AE73="Fixed",AD73,(AD73*AE73)),2)</f>
        <v>-16.329999999999998</v>
      </c>
      <c r="AH73" s="96">
        <f>INDEX(Input!$C$49:$AL$61,MATCH($A73,Input!$A$49:$A$61,0),MATCH(AH$61,Input!$C$48:$AL$48,0))</f>
        <v>-16.329999999999998</v>
      </c>
      <c r="AI73" s="23" t="str">
        <f>IF(VLOOKUP($A73,Input!$A$49:$B$61,2,FALSE)="Percentage",AJ$70,IF(VLOOKUP($A73,Input!$A$49:$B$61,2,FALSE)="Fixed","Fixed",(AI$70)))</f>
        <v>Fixed</v>
      </c>
      <c r="AJ73" s="14">
        <f t="shared" ref="AJ73:AJ85" si="69">ROUND(IF(AI73="Fixed",AH73,(AH73*AI73)),2)</f>
        <v>-16.329999999999998</v>
      </c>
      <c r="AL73" s="96">
        <f>INDEX(Input!$C$49:$AL$61,MATCH($A73,Input!$A$49:$A$61,0),MATCH(AL$61,Input!$C$48:$AL$48,0))</f>
        <v>-16.329999999999998</v>
      </c>
      <c r="AM73" s="23" t="str">
        <f>IF(VLOOKUP($A73,Input!$A$49:$B$61,2,FALSE)="Percentage",AN$70,IF(VLOOKUP($A73,Input!$A$49:$B$61,2,FALSE)="Fixed","Fixed",(AM$70)))</f>
        <v>Fixed</v>
      </c>
      <c r="AN73" s="14">
        <f t="shared" ref="AN73:AN85" si="70">ROUND(IF(AM73="Fixed",AL73,(AL73*AM73)),2)</f>
        <v>-16.329999999999998</v>
      </c>
      <c r="AP73" s="96">
        <f>INDEX(Input!$C$49:$AL$61,MATCH($A73,Input!$A$49:$A$61,0),MATCH(AP$61,Input!$C$48:$AL$48,0))</f>
        <v>-16.329999999999998</v>
      </c>
      <c r="AQ73" s="23" t="str">
        <f>IF(VLOOKUP($A73,Input!$A$49:$B$61,2,FALSE)="Percentage",AR$70,IF(VLOOKUP($A73,Input!$A$49:$B$61,2,FALSE)="Fixed","Fixed",(AQ$70)))</f>
        <v>Fixed</v>
      </c>
      <c r="AR73" s="14">
        <f t="shared" ref="AR73:AR85" si="71">ROUND(IF(AQ73="Fixed",AP73,(AP73*AQ73)),2)</f>
        <v>-16.329999999999998</v>
      </c>
      <c r="AS73" s="6"/>
      <c r="AT73" s="96">
        <f>INDEX(Input!$C$49:$AL$61,MATCH($A73,Input!$A$49:$A$61,0),MATCH(AT$61,Input!$C$48:$AL$48,0))</f>
        <v>-16.329999999999998</v>
      </c>
      <c r="AU73" s="23" t="str">
        <f>IF(VLOOKUP($A73,Input!$A$49:$B$61,2,FALSE)="Percentage",AV$70,IF(VLOOKUP($A73,Input!$A$49:$B$61,2,FALSE)="Fixed","Fixed",(AU$70)))</f>
        <v>Fixed</v>
      </c>
      <c r="AV73" s="14">
        <f t="shared" ref="AV73:AV85" si="72">ROUND(IF(AU73="Fixed",AT73,(AT73*AU73)),2)</f>
        <v>-16.329999999999998</v>
      </c>
    </row>
    <row r="74" spans="1:48" x14ac:dyDescent="0.25">
      <c r="A74" s="28" t="str">
        <f>Input!$A50</f>
        <v>RSF Surcharge</v>
      </c>
      <c r="B74" s="96">
        <f>INDEX(Input!$C$49:$AL$61,MATCH($A74,Input!$A$49:$A$61,0),MATCH(B$61,Input!$C$48:$AL$48,0))</f>
        <v>0</v>
      </c>
      <c r="C74" s="23">
        <f>IF(VLOOKUP($A74,Input!$A$49:$B$61,2,FALSE)="Percentage",D$70,IF(VLOOKUP($A74,Input!$A$49:$B$61,2,FALSE)="Fixed","Fixed",(C$70)))</f>
        <v>51.91</v>
      </c>
      <c r="D74" s="14">
        <f t="shared" si="61"/>
        <v>0</v>
      </c>
      <c r="F74" s="96">
        <f>INDEX(Input!$C$49:$AL$61,MATCH($A74,Input!$A$49:$A$61,0),MATCH(F$61,Input!$C$48:$AL$48,0))</f>
        <v>0</v>
      </c>
      <c r="G74" s="23">
        <f>IF(VLOOKUP($A74,Input!$A$49:$B$61,2,FALSE)="Percentage",H$70,IF(VLOOKUP($A74,Input!$A$49:$B$61,2,FALSE)="Fixed","Fixed",(G$70)))</f>
        <v>51.91</v>
      </c>
      <c r="H74" s="14">
        <f t="shared" si="62"/>
        <v>0</v>
      </c>
      <c r="J74" s="96">
        <f>INDEX(Input!$C$49:$AL$61,MATCH($A74,Input!$A$49:$A$61,0),MATCH(J$61,Input!$C$48:$AL$48,0))</f>
        <v>0</v>
      </c>
      <c r="K74" s="23">
        <f>IF(VLOOKUP($A74,Input!$A$49:$B$61,2,FALSE)="Percentage",L$70,IF(VLOOKUP($A74,Input!$A$49:$B$61,2,FALSE)="Fixed","Fixed",(K$70)))</f>
        <v>51.91</v>
      </c>
      <c r="L74" s="14">
        <f t="shared" si="63"/>
        <v>0</v>
      </c>
      <c r="N74" s="96">
        <f>INDEX(Input!$C$49:$AL$61,MATCH($A74,Input!$A$49:$A$61,0),MATCH(N$61,Input!$C$48:$AL$48,0))</f>
        <v>0</v>
      </c>
      <c r="O74" s="23">
        <f>IF(VLOOKUP($A74,Input!$A$49:$B$61,2,FALSE)="Percentage",P$70,IF(VLOOKUP($A74,Input!$A$49:$B$61,2,FALSE)="Fixed","Fixed",(O$70)))</f>
        <v>51.91</v>
      </c>
      <c r="P74" s="14">
        <f t="shared" si="64"/>
        <v>0</v>
      </c>
      <c r="R74" s="96">
        <f>INDEX(Input!$C$49:$AL$61,MATCH($A74,Input!$A$49:$A$61,0),MATCH(R$61,Input!$C$48:$AL$48,0))</f>
        <v>0</v>
      </c>
      <c r="S74" s="23">
        <f>IF(VLOOKUP($A74,Input!$A$49:$B$61,2,FALSE)="Percentage",T$70,IF(VLOOKUP($A74,Input!$A$49:$B$61,2,FALSE)="Fixed","Fixed",(S$70)))</f>
        <v>43.319999999999993</v>
      </c>
      <c r="T74" s="14">
        <f t="shared" si="65"/>
        <v>0</v>
      </c>
      <c r="V74" s="96">
        <f>INDEX(Input!$C$49:$AL$61,MATCH($A74,Input!$A$49:$A$61,0),MATCH(V$61,Input!$C$48:$AL$48,0))</f>
        <v>0</v>
      </c>
      <c r="W74" s="23">
        <f>IF(VLOOKUP($A74,Input!$A$49:$B$61,2,FALSE)="Percentage",X$70,IF(VLOOKUP($A74,Input!$A$49:$B$61,2,FALSE)="Fixed","Fixed",(W$70)))</f>
        <v>43.319999999999993</v>
      </c>
      <c r="X74" s="14">
        <f t="shared" si="66"/>
        <v>0</v>
      </c>
      <c r="Z74" s="96">
        <f>INDEX(Input!$C$49:$AL$61,MATCH($A74,Input!$A$49:$A$61,0),MATCH(Z$61,Input!$C$48:$AL$48,0))</f>
        <v>0</v>
      </c>
      <c r="AA74" s="23">
        <f>IF(VLOOKUP($A74,Input!$A$49:$B$61,2,FALSE)="Percentage",AB$70,IF(VLOOKUP($A74,Input!$A$49:$B$61,2,FALSE)="Fixed","Fixed",(AA$70)))</f>
        <v>43.319999999999993</v>
      </c>
      <c r="AB74" s="14">
        <f t="shared" si="67"/>
        <v>0</v>
      </c>
      <c r="AD74" s="96">
        <f>INDEX(Input!$C$49:$AL$61,MATCH($A74,Input!$A$49:$A$61,0),MATCH(AD$61,Input!$C$48:$AL$48,0))</f>
        <v>0</v>
      </c>
      <c r="AE74" s="23">
        <f>IF(VLOOKUP($A74,Input!$A$49:$B$61,2,FALSE)="Percentage",AF$70,IF(VLOOKUP($A74,Input!$A$49:$B$61,2,FALSE)="Fixed","Fixed",(AE$70)))</f>
        <v>43.319999999999993</v>
      </c>
      <c r="AF74" s="14">
        <f t="shared" si="68"/>
        <v>0</v>
      </c>
      <c r="AH74" s="96">
        <f>INDEX(Input!$C$49:$AL$61,MATCH($A74,Input!$A$49:$A$61,0),MATCH(AH$61,Input!$C$48:$AL$48,0))</f>
        <v>0</v>
      </c>
      <c r="AI74" s="23">
        <f>IF(VLOOKUP($A74,Input!$A$49:$B$61,2,FALSE)="Percentage",AJ$70,IF(VLOOKUP($A74,Input!$A$49:$B$61,2,FALSE)="Fixed","Fixed",(AI$70)))</f>
        <v>43.319999999999993</v>
      </c>
      <c r="AJ74" s="14">
        <f t="shared" si="69"/>
        <v>0</v>
      </c>
      <c r="AL74" s="96">
        <f>INDEX(Input!$C$49:$AL$61,MATCH($A74,Input!$A$49:$A$61,0),MATCH(AL$61,Input!$C$48:$AL$48,0))</f>
        <v>0</v>
      </c>
      <c r="AM74" s="23">
        <f>IF(VLOOKUP($A74,Input!$A$49:$B$61,2,FALSE)="Percentage",AN$70,IF(VLOOKUP($A74,Input!$A$49:$B$61,2,FALSE)="Fixed","Fixed",(AM$70)))</f>
        <v>43.319999999999993</v>
      </c>
      <c r="AN74" s="14">
        <f t="shared" si="70"/>
        <v>0</v>
      </c>
      <c r="AP74" s="96">
        <f>INDEX(Input!$C$49:$AL$61,MATCH($A74,Input!$A$49:$A$61,0),MATCH(AP$61,Input!$C$48:$AL$48,0))</f>
        <v>0</v>
      </c>
      <c r="AQ74" s="23">
        <f>IF(VLOOKUP($A74,Input!$A$49:$B$61,2,FALSE)="Percentage",AR$70,IF(VLOOKUP($A74,Input!$A$49:$B$61,2,FALSE)="Fixed","Fixed",(AQ$70)))</f>
        <v>43.319999999999993</v>
      </c>
      <c r="AR74" s="14">
        <f t="shared" si="71"/>
        <v>0</v>
      </c>
      <c r="AS74" s="6"/>
      <c r="AT74" s="96">
        <f>INDEX(Input!$C$49:$AL$61,MATCH($A74,Input!$A$49:$A$61,0),MATCH(AT$61,Input!$C$48:$AL$48,0))</f>
        <v>0</v>
      </c>
      <c r="AU74" s="23">
        <f>IF(VLOOKUP($A74,Input!$A$49:$B$61,2,FALSE)="Percentage",AV$70,IF(VLOOKUP($A74,Input!$A$49:$B$61,2,FALSE)="Fixed","Fixed",(AU$70)))</f>
        <v>43.319999999999993</v>
      </c>
      <c r="AV74" s="14">
        <f t="shared" si="72"/>
        <v>0</v>
      </c>
    </row>
    <row r="75" spans="1:48" x14ac:dyDescent="0.25">
      <c r="A75" s="28" t="str">
        <f>Input!$A51</f>
        <v>WRAM/MCBA</v>
      </c>
      <c r="B75" s="96">
        <f>INDEX(Input!$C$49:$AL$61,MATCH($A75,Input!$A$49:$A$61,0),MATCH(B$61,Input!$C$48:$AL$48,0))</f>
        <v>0.2858</v>
      </c>
      <c r="C75" s="23">
        <f>IF(VLOOKUP($A75,Input!$A$49:$B$61,2,FALSE)="Percentage",D$70,IF(VLOOKUP($A75,Input!$A$49:$B$61,2,FALSE)="Fixed","Fixed",(C$70)))</f>
        <v>6</v>
      </c>
      <c r="D75" s="14">
        <f t="shared" si="61"/>
        <v>1.71</v>
      </c>
      <c r="F75" s="96">
        <f>INDEX(Input!$C$49:$AL$61,MATCH($A75,Input!$A$49:$A$61,0),MATCH(F$61,Input!$C$48:$AL$48,0))</f>
        <v>0.2858</v>
      </c>
      <c r="G75" s="23">
        <f>IF(VLOOKUP($A75,Input!$A$49:$B$61,2,FALSE)="Percentage",H$70,IF(VLOOKUP($A75,Input!$A$49:$B$61,2,FALSE)="Fixed","Fixed",(G$70)))</f>
        <v>6</v>
      </c>
      <c r="H75" s="14">
        <f t="shared" si="62"/>
        <v>1.71</v>
      </c>
      <c r="J75" s="96">
        <f>INDEX(Input!$C$49:$AL$61,MATCH($A75,Input!$A$49:$A$61,0),MATCH(J$61,Input!$C$48:$AL$48,0))</f>
        <v>0.2858</v>
      </c>
      <c r="K75" s="23">
        <f>IF(VLOOKUP($A75,Input!$A$49:$B$61,2,FALSE)="Percentage",L$70,IF(VLOOKUP($A75,Input!$A$49:$B$61,2,FALSE)="Fixed","Fixed",(K$70)))</f>
        <v>6</v>
      </c>
      <c r="L75" s="14">
        <f t="shared" si="63"/>
        <v>1.71</v>
      </c>
      <c r="N75" s="96">
        <f>INDEX(Input!$C$49:$AL$61,MATCH($A75,Input!$A$49:$A$61,0),MATCH(N$61,Input!$C$48:$AL$48,0))</f>
        <v>0.2858</v>
      </c>
      <c r="O75" s="23">
        <f>IF(VLOOKUP($A75,Input!$A$49:$B$61,2,FALSE)="Percentage",P$70,IF(VLOOKUP($A75,Input!$A$49:$B$61,2,FALSE)="Fixed","Fixed",(O$70)))</f>
        <v>6</v>
      </c>
      <c r="P75" s="14">
        <f t="shared" si="64"/>
        <v>1.71</v>
      </c>
      <c r="R75" s="96">
        <f>INDEX(Input!$C$49:$AL$61,MATCH($A75,Input!$A$49:$A$61,0),MATCH(R$61,Input!$C$48:$AL$48,0))</f>
        <v>0.2858</v>
      </c>
      <c r="S75" s="23">
        <f>IF(VLOOKUP($A75,Input!$A$49:$B$61,2,FALSE)="Percentage",T$70,IF(VLOOKUP($A75,Input!$A$49:$B$61,2,FALSE)="Fixed","Fixed",(S$70)))</f>
        <v>6</v>
      </c>
      <c r="T75" s="14">
        <f t="shared" si="65"/>
        <v>1.71</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0.184</v>
      </c>
      <c r="C76" s="23">
        <f>IF(VLOOKUP($A76,Input!$A$49:$B$61,2,FALSE)="Percentage",D$70,IF(VLOOKUP($A76,Input!$A$49:$B$61,2,FALSE)="Fixed","Fixed",(C$70)))</f>
        <v>6</v>
      </c>
      <c r="D76" s="14">
        <f t="shared" si="61"/>
        <v>1.1000000000000001</v>
      </c>
      <c r="F76" s="96">
        <f>INDEX(Input!$C$49:$AL$61,MATCH($A76,Input!$A$49:$A$61,0),MATCH(F$61,Input!$C$48:$AL$48,0))</f>
        <v>0.184</v>
      </c>
      <c r="G76" s="23">
        <f>IF(VLOOKUP($A76,Input!$A$49:$B$61,2,FALSE)="Percentage",H$70,IF(VLOOKUP($A76,Input!$A$49:$B$61,2,FALSE)="Fixed","Fixed",(G$70)))</f>
        <v>6</v>
      </c>
      <c r="H76" s="14">
        <f t="shared" si="62"/>
        <v>1.1000000000000001</v>
      </c>
      <c r="J76" s="96">
        <f>INDEX(Input!$C$49:$AL$61,MATCH($A76,Input!$A$49:$A$61,0),MATCH(J$61,Input!$C$48:$AL$48,0))</f>
        <v>0.184</v>
      </c>
      <c r="K76" s="23">
        <f>IF(VLOOKUP($A76,Input!$A$49:$B$61,2,FALSE)="Percentage",L$70,IF(VLOOKUP($A76,Input!$A$49:$B$61,2,FALSE)="Fixed","Fixed",(K$70)))</f>
        <v>6</v>
      </c>
      <c r="L76" s="14">
        <f t="shared" si="63"/>
        <v>1.1000000000000001</v>
      </c>
      <c r="N76" s="96">
        <f>INDEX(Input!$C$49:$AL$61,MATCH($A76,Input!$A$49:$A$61,0),MATCH(N$61,Input!$C$48:$AL$48,0))</f>
        <v>0.184</v>
      </c>
      <c r="O76" s="23">
        <f>IF(VLOOKUP($A76,Input!$A$49:$B$61,2,FALSE)="Percentage",P$70,IF(VLOOKUP($A76,Input!$A$49:$B$61,2,FALSE)="Fixed","Fixed",(O$70)))</f>
        <v>6</v>
      </c>
      <c r="P76" s="14">
        <f t="shared" si="64"/>
        <v>1.1000000000000001</v>
      </c>
      <c r="R76" s="96">
        <f>INDEX(Input!$C$49:$AL$61,MATCH($A76,Input!$A$49:$A$61,0),MATCH(R$61,Input!$C$48:$AL$48,0))</f>
        <v>0.184</v>
      </c>
      <c r="S76" s="23">
        <f>IF(VLOOKUP($A76,Input!$A$49:$B$61,2,FALSE)="Percentage",T$70,IF(VLOOKUP($A76,Input!$A$49:$B$61,2,FALSE)="Fixed","Fixed",(S$70)))</f>
        <v>6</v>
      </c>
      <c r="T76" s="14">
        <f t="shared" si="65"/>
        <v>1.1000000000000001</v>
      </c>
      <c r="V76" s="96">
        <f>INDEX(Input!$C$49:$AL$61,MATCH($A76,Input!$A$49:$A$61,0),MATCH(V$61,Input!$C$48:$AL$48,0))</f>
        <v>0.184</v>
      </c>
      <c r="W76" s="23">
        <f>IF(VLOOKUP($A76,Input!$A$49:$B$61,2,FALSE)="Percentage",X$70,IF(VLOOKUP($A76,Input!$A$49:$B$61,2,FALSE)="Fixed","Fixed",(W$70)))</f>
        <v>6</v>
      </c>
      <c r="X76" s="14">
        <f t="shared" si="66"/>
        <v>1.1000000000000001</v>
      </c>
      <c r="Z76" s="96">
        <f>INDEX(Input!$C$49:$AL$61,MATCH($A76,Input!$A$49:$A$61,0),MATCH(Z$61,Input!$C$48:$AL$48,0))</f>
        <v>0.184</v>
      </c>
      <c r="AA76" s="23">
        <f>IF(VLOOKUP($A76,Input!$A$49:$B$61,2,FALSE)="Percentage",AB$70,IF(VLOOKUP($A76,Input!$A$49:$B$61,2,FALSE)="Fixed","Fixed",(AA$70)))</f>
        <v>6</v>
      </c>
      <c r="AB76" s="14">
        <f t="shared" si="67"/>
        <v>1.1000000000000001</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-2.88</v>
      </c>
      <c r="C77" s="23" t="str">
        <f>IF(VLOOKUP($A77,Input!$A$49:$B$61,2,FALSE)="Percentage",D$70,IF(VLOOKUP($A77,Input!$A$49:$B$61,2,FALSE)="Fixed","Fixed",(C$70)))</f>
        <v>Fixed</v>
      </c>
      <c r="D77" s="14">
        <f t="shared" si="61"/>
        <v>-2.88</v>
      </c>
      <c r="F77" s="96">
        <f>INDEX(Input!$C$49:$AL$61,MATCH($A77,Input!$A$49:$A$61,0),MATCH(F$61,Input!$C$48:$AL$48,0))</f>
        <v>-2.88</v>
      </c>
      <c r="G77" s="23" t="str">
        <f>IF(VLOOKUP($A77,Input!$A$49:$B$61,2,FALSE)="Percentage",H$70,IF(VLOOKUP($A77,Input!$A$49:$B$61,2,FALSE)="Fixed","Fixed",(G$70)))</f>
        <v>Fixed</v>
      </c>
      <c r="H77" s="14">
        <f t="shared" si="62"/>
        <v>-2.88</v>
      </c>
      <c r="J77" s="96">
        <f>INDEX(Input!$C$49:$AL$61,MATCH($A77,Input!$A$49:$A$61,0),MATCH(J$61,Input!$C$48:$AL$48,0))</f>
        <v>-2.88</v>
      </c>
      <c r="K77" s="23" t="str">
        <f>IF(VLOOKUP($A77,Input!$A$49:$B$61,2,FALSE)="Percentage",L$70,IF(VLOOKUP($A77,Input!$A$49:$B$61,2,FALSE)="Fixed","Fixed",(K$70)))</f>
        <v>Fixed</v>
      </c>
      <c r="L77" s="14">
        <f t="shared" si="63"/>
        <v>-2.88</v>
      </c>
      <c r="N77" s="96">
        <f>INDEX(Input!$C$49:$AL$61,MATCH($A77,Input!$A$49:$A$61,0),MATCH(N$61,Input!$C$48:$AL$48,0))</f>
        <v>-2.88</v>
      </c>
      <c r="O77" s="23" t="str">
        <f>IF(VLOOKUP($A77,Input!$A$49:$B$61,2,FALSE)="Percentage",P$70,IF(VLOOKUP($A77,Input!$A$49:$B$61,2,FALSE)="Fixed","Fixed",(O$70)))</f>
        <v>Fixed</v>
      </c>
      <c r="P77" s="14">
        <f t="shared" si="64"/>
        <v>-2.88</v>
      </c>
      <c r="R77" s="96">
        <f>INDEX(Input!$C$49:$AL$61,MATCH($A77,Input!$A$49:$A$61,0),MATCH(R$61,Input!$C$48:$AL$48,0))</f>
        <v>-2.88</v>
      </c>
      <c r="S77" s="23" t="str">
        <f>IF(VLOOKUP($A77,Input!$A$49:$B$61,2,FALSE)="Percentage",T$70,IF(VLOOKUP($A77,Input!$A$49:$B$61,2,FALSE)="Fixed","Fixed",(S$70)))</f>
        <v>Fixed</v>
      </c>
      <c r="T77" s="14">
        <f t="shared" si="65"/>
        <v>-2.88</v>
      </c>
      <c r="V77" s="96">
        <f>INDEX(Input!$C$49:$AL$61,MATCH($A77,Input!$A$49:$A$61,0),MATCH(V$61,Input!$C$48:$AL$48,0))</f>
        <v>-2.88</v>
      </c>
      <c r="W77" s="23" t="str">
        <f>IF(VLOOKUP($A77,Input!$A$49:$B$61,2,FALSE)="Percentage",X$70,IF(VLOOKUP($A77,Input!$A$49:$B$61,2,FALSE)="Fixed","Fixed",(W$70)))</f>
        <v>Fixed</v>
      </c>
      <c r="X77" s="14">
        <f t="shared" si="66"/>
        <v>-2.88</v>
      </c>
      <c r="Z77" s="96">
        <f>INDEX(Input!$C$49:$AL$61,MATCH($A77,Input!$A$49:$A$61,0),MATCH(Z$61,Input!$C$48:$AL$48,0))</f>
        <v>-2.88</v>
      </c>
      <c r="AA77" s="23" t="str">
        <f>IF(VLOOKUP($A77,Input!$A$49:$B$61,2,FALSE)="Percentage",AB$70,IF(VLOOKUP($A77,Input!$A$49:$B$61,2,FALSE)="Fixed","Fixed",(AA$70)))</f>
        <v>Fixed</v>
      </c>
      <c r="AB77" s="14">
        <f t="shared" si="67"/>
        <v>-2.88</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25">
      <c r="A79" s="28" t="str">
        <f>Input!$A55</f>
        <v>CEBA</v>
      </c>
      <c r="B79" s="96">
        <f>INDEX(Input!$C$49:$AL$61,MATCH($A79,Input!$A$49:$A$61,0),MATCH(B$61,Input!$C$48:$AL$48,0))</f>
        <v>-1.24</v>
      </c>
      <c r="C79" s="23" t="str">
        <f>IF(VLOOKUP($A79,Input!$A$49:$B$61,2,FALSE)="Percentage",D$70,IF(VLOOKUP($A79,Input!$A$49:$B$61,2,FALSE)="Fixed","Fixed",(C$70)))</f>
        <v>Fixed</v>
      </c>
      <c r="D79" s="14">
        <f t="shared" si="61"/>
        <v>-1.24</v>
      </c>
      <c r="F79" s="96">
        <f>INDEX(Input!$C$49:$AL$61,MATCH($A79,Input!$A$49:$A$61,0),MATCH(F$61,Input!$C$48:$AL$48,0))</f>
        <v>-1.24</v>
      </c>
      <c r="G79" s="23" t="str">
        <f>IF(VLOOKUP($A79,Input!$A$49:$B$61,2,FALSE)="Percentage",H$70,IF(VLOOKUP($A79,Input!$A$49:$B$61,2,FALSE)="Fixed","Fixed",(G$70)))</f>
        <v>Fixed</v>
      </c>
      <c r="H79" s="14">
        <f t="shared" si="62"/>
        <v>-1.24</v>
      </c>
      <c r="J79" s="96">
        <f>INDEX(Input!$C$49:$AL$61,MATCH($A79,Input!$A$49:$A$61,0),MATCH(J$61,Input!$C$48:$AL$48,0))</f>
        <v>-1.24</v>
      </c>
      <c r="K79" s="23" t="str">
        <f>IF(VLOOKUP($A79,Input!$A$49:$B$61,2,FALSE)="Percentage",L$70,IF(VLOOKUP($A79,Input!$A$49:$B$61,2,FALSE)="Fixed","Fixed",(K$70)))</f>
        <v>Fixed</v>
      </c>
      <c r="L79" s="14">
        <f t="shared" si="63"/>
        <v>-1.24</v>
      </c>
      <c r="N79" s="96">
        <f>INDEX(Input!$C$49:$AL$61,MATCH($A79,Input!$A$49:$A$61,0),MATCH(N$61,Input!$C$48:$AL$48,0))</f>
        <v>-1.24</v>
      </c>
      <c r="O79" s="23" t="str">
        <f>IF(VLOOKUP($A79,Input!$A$49:$B$61,2,FALSE)="Percentage",P$70,IF(VLOOKUP($A79,Input!$A$49:$B$61,2,FALSE)="Fixed","Fixed",(O$70)))</f>
        <v>Fixed</v>
      </c>
      <c r="P79" s="14">
        <f t="shared" si="64"/>
        <v>-1.24</v>
      </c>
      <c r="R79" s="96">
        <f>INDEX(Input!$C$49:$AL$61,MATCH($A79,Input!$A$49:$A$61,0),MATCH(R$61,Input!$C$48:$AL$48,0))</f>
        <v>-1.24</v>
      </c>
      <c r="S79" s="23" t="str">
        <f>IF(VLOOKUP($A79,Input!$A$49:$B$61,2,FALSE)="Percentage",T$70,IF(VLOOKUP($A79,Input!$A$49:$B$61,2,FALSE)="Fixed","Fixed",(S$70)))</f>
        <v>Fixed</v>
      </c>
      <c r="T79" s="14">
        <f t="shared" si="65"/>
        <v>-1.24</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0.4506</v>
      </c>
      <c r="AM80" s="23">
        <f>IF(VLOOKUP($A80,Input!$A$49:$B$61,2,FALSE)="Percentage",AN$70,IF(VLOOKUP($A80,Input!$A$49:$B$61,2,FALSE)="Fixed","Fixed",(AM$70)))</f>
        <v>6</v>
      </c>
      <c r="AN80" s="14">
        <f t="shared" si="70"/>
        <v>2.7</v>
      </c>
      <c r="AP80" s="96">
        <f>INDEX(Input!$C$49:$AL$61,MATCH($A80,Input!$A$49:$A$61,0),MATCH(AP$61,Input!$C$48:$AL$48,0))</f>
        <v>0.4506</v>
      </c>
      <c r="AQ80" s="23">
        <f>IF(VLOOKUP($A80,Input!$A$49:$B$61,2,FALSE)="Percentage",AR$70,IF(VLOOKUP($A80,Input!$A$49:$B$61,2,FALSE)="Fixed","Fixed",(AQ$70)))</f>
        <v>6</v>
      </c>
      <c r="AR80" s="14">
        <f t="shared" si="71"/>
        <v>2.7</v>
      </c>
      <c r="AS80" s="6"/>
      <c r="AT80" s="96">
        <f>INDEX(Input!$C$49:$AL$61,MATCH($A80,Input!$A$49:$A$61,0),MATCH(AT$61,Input!$C$48:$AL$48,0))</f>
        <v>0.4506</v>
      </c>
      <c r="AU80" s="23">
        <f>IF(VLOOKUP($A80,Input!$A$49:$B$61,2,FALSE)="Percentage",AV$70,IF(VLOOKUP($A80,Input!$A$49:$B$61,2,FALSE)="Fixed","Fixed",(AU$70)))</f>
        <v>6</v>
      </c>
      <c r="AV80" s="14">
        <f t="shared" si="72"/>
        <v>2.7</v>
      </c>
    </row>
    <row r="81" spans="1:48" x14ac:dyDescent="0.25">
      <c r="A81" s="28" t="str">
        <f>Input!$A57</f>
        <v>General Balancing Account</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2.2000000000000001E-3</v>
      </c>
      <c r="AM81" s="23">
        <f>IF(VLOOKUP($A81,Input!$A$49:$B$61,2,FALSE)="Percentage",AN$70,IF(VLOOKUP($A81,Input!$A$49:$B$61,2,FALSE)="Fixed","Fixed",(AM$70)))</f>
        <v>6</v>
      </c>
      <c r="AN81" s="14">
        <f t="shared" si="70"/>
        <v>0.01</v>
      </c>
      <c r="AP81" s="96">
        <f>INDEX(Input!$C$49:$AL$61,MATCH($A81,Input!$A$49:$A$61,0),MATCH(AP$61,Input!$C$48:$AL$48,0))</f>
        <v>2.2000000000000001E-3</v>
      </c>
      <c r="AQ81" s="23">
        <f>IF(VLOOKUP($A81,Input!$A$49:$B$61,2,FALSE)="Percentage",AR$70,IF(VLOOKUP($A81,Input!$A$49:$B$61,2,FALSE)="Fixed","Fixed",(AQ$70)))</f>
        <v>6</v>
      </c>
      <c r="AR81" s="14">
        <f t="shared" si="71"/>
        <v>0.01</v>
      </c>
      <c r="AS81" s="6"/>
      <c r="AT81" s="96">
        <f>INDEX(Input!$C$49:$AL$61,MATCH($A81,Input!$A$49:$A$61,0),MATCH(AT$61,Input!$C$48:$AL$48,0))</f>
        <v>2.2000000000000001E-3</v>
      </c>
      <c r="AU81" s="23">
        <f>IF(VLOOKUP($A81,Input!$A$49:$B$61,2,FALSE)="Percentage",AV$70,IF(VLOOKUP($A81,Input!$A$49:$B$61,2,FALSE)="Fixed","Fixed",(AU$70)))</f>
        <v>6</v>
      </c>
      <c r="AV81" s="14">
        <f t="shared" si="72"/>
        <v>0.01</v>
      </c>
    </row>
    <row r="82" spans="1:48" x14ac:dyDescent="0.25">
      <c r="A82" s="28" t="str">
        <f>Input!$A58</f>
        <v>Lead Service Line</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2.5000000000000001E-3</v>
      </c>
      <c r="AM82" s="23">
        <f>IF(VLOOKUP($A82,Input!$A$49:$B$61,2,FALSE)="Percentage",AN$70,IF(VLOOKUP($A82,Input!$A$49:$B$61,2,FALSE)="Fixed","Fixed",(AM$70)))</f>
        <v>6</v>
      </c>
      <c r="AN82" s="14">
        <f t="shared" si="70"/>
        <v>0.02</v>
      </c>
      <c r="AP82" s="96">
        <f>INDEX(Input!$C$49:$AL$61,MATCH($A82,Input!$A$49:$A$61,0),MATCH(AP$61,Input!$C$48:$AL$48,0))</f>
        <v>2.5000000000000001E-3</v>
      </c>
      <c r="AQ82" s="23">
        <f>IF(VLOOKUP($A82,Input!$A$49:$B$61,2,FALSE)="Percentage",AR$70,IF(VLOOKUP($A82,Input!$A$49:$B$61,2,FALSE)="Fixed","Fixed",(AQ$70)))</f>
        <v>6</v>
      </c>
      <c r="AR82" s="14">
        <f t="shared" si="71"/>
        <v>0.02</v>
      </c>
      <c r="AS82" s="6"/>
      <c r="AT82" s="96">
        <f>INDEX(Input!$C$49:$AL$61,MATCH($A82,Input!$A$49:$A$61,0),MATCH(AT$61,Input!$C$48:$AL$48,0))</f>
        <v>2.5000000000000001E-3</v>
      </c>
      <c r="AU82" s="23">
        <f>IF(VLOOKUP($A82,Input!$A$49:$B$61,2,FALSE)="Percentage",AV$70,IF(VLOOKUP($A82,Input!$A$49:$B$61,2,FALSE)="Fixed","Fixed",(AU$70)))</f>
        <v>6</v>
      </c>
      <c r="AV82" s="14">
        <f t="shared" si="72"/>
        <v>0.02</v>
      </c>
    </row>
    <row r="83" spans="1:48" x14ac:dyDescent="0.25">
      <c r="A83" s="28" t="str">
        <f>Input!$A59</f>
        <v>M-WRAM</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0.25669999999999998</v>
      </c>
      <c r="AM83" s="23">
        <f>IF(VLOOKUP($A83,Input!$A$49:$B$61,2,FALSE)="Percentage",AN$70,IF(VLOOKUP($A83,Input!$A$49:$B$61,2,FALSE)="Fixed","Fixed",(AM$70)))</f>
        <v>6</v>
      </c>
      <c r="AN83" s="14">
        <f t="shared" si="70"/>
        <v>1.54</v>
      </c>
      <c r="AP83" s="96">
        <f>INDEX(Input!$C$49:$AL$61,MATCH($A83,Input!$A$49:$A$61,0),MATCH(AP$61,Input!$C$48:$AL$48,0))</f>
        <v>0.25669999999999998</v>
      </c>
      <c r="AQ83" s="23">
        <f>IF(VLOOKUP($A83,Input!$A$49:$B$61,2,FALSE)="Percentage",AR$70,IF(VLOOKUP($A83,Input!$A$49:$B$61,2,FALSE)="Fixed","Fixed",(AQ$70)))</f>
        <v>6</v>
      </c>
      <c r="AR83" s="14">
        <f t="shared" si="71"/>
        <v>1.54</v>
      </c>
      <c r="AS83" s="6"/>
      <c r="AT83" s="96">
        <f>INDEX(Input!$C$49:$AL$61,MATCH($A83,Input!$A$49:$A$61,0),MATCH(AT$61,Input!$C$48:$AL$48,0))</f>
        <v>0.25669999999999998</v>
      </c>
      <c r="AU83" s="23">
        <f>IF(VLOOKUP($A83,Input!$A$49:$B$61,2,FALSE)="Percentage",AV$70,IF(VLOOKUP($A83,Input!$A$49:$B$61,2,FALSE)="Fixed","Fixed",(AU$70)))</f>
        <v>6</v>
      </c>
      <c r="AV83" s="14">
        <f t="shared" si="72"/>
        <v>1.54</v>
      </c>
    </row>
    <row r="84" spans="1:48" x14ac:dyDescent="0.25">
      <c r="A84" s="28" t="str">
        <f>Input!$A60</f>
        <v>ICBA</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-0.48</v>
      </c>
      <c r="AM84" s="23" t="str">
        <f>IF(VLOOKUP($A84,Input!$A$49:$B$61,2,FALSE)="Percentage",AN$70,IF(VLOOKUP($A84,Input!$A$49:$B$61,2,FALSE)="Fixed","Fixed",(AM$70)))</f>
        <v>Fixed</v>
      </c>
      <c r="AN84" s="14">
        <f t="shared" si="70"/>
        <v>-0.48</v>
      </c>
      <c r="AP84" s="96">
        <f>INDEX(Input!$C$49:$AL$61,MATCH($A84,Input!$A$49:$A$61,0),MATCH(AP$61,Input!$C$48:$AL$48,0))</f>
        <v>-0.48</v>
      </c>
      <c r="AQ84" s="23" t="str">
        <f>IF(VLOOKUP($A84,Input!$A$49:$B$61,2,FALSE)="Percentage",AR$70,IF(VLOOKUP($A84,Input!$A$49:$B$61,2,FALSE)="Fixed","Fixed",(AQ$70)))</f>
        <v>Fixed</v>
      </c>
      <c r="AR84" s="14">
        <f t="shared" si="71"/>
        <v>-0.48</v>
      </c>
      <c r="AS84" s="6"/>
      <c r="AT84" s="96">
        <f>INDEX(Input!$C$49:$AL$61,MATCH($A84,Input!$A$49:$A$61,0),MATCH(AT$61,Input!$C$48:$AL$48,0))</f>
        <v>-0.48</v>
      </c>
      <c r="AU84" s="23" t="str">
        <f>IF(VLOOKUP($A84,Input!$A$49:$B$61,2,FALSE)="Percentage",AV$70,IF(VLOOKUP($A84,Input!$A$49:$B$61,2,FALSE)="Fixed","Fixed",(AU$70)))</f>
        <v>Fixed</v>
      </c>
      <c r="AV84" s="14">
        <f t="shared" si="72"/>
        <v>-0.48</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-13.530000000000003</v>
      </c>
      <c r="F86" s="13"/>
      <c r="H86" s="19">
        <f>SUM(H73:H85)</f>
        <v>-13.530000000000003</v>
      </c>
      <c r="J86" s="13"/>
      <c r="L86" s="19">
        <f>SUM(L73:L85)</f>
        <v>-13.530000000000003</v>
      </c>
      <c r="N86" s="13"/>
      <c r="P86" s="19">
        <f>SUM(P73:P85)</f>
        <v>-13.530000000000003</v>
      </c>
      <c r="R86" s="13"/>
      <c r="T86" s="19">
        <f>SUM(T73:T85)</f>
        <v>-17.639999999999997</v>
      </c>
      <c r="V86" s="13"/>
      <c r="X86" s="19">
        <f>SUM(X73:X85)</f>
        <v>-18.11</v>
      </c>
      <c r="Z86" s="13"/>
      <c r="AB86" s="19">
        <f>SUM(AB73:AB85)</f>
        <v>-18.11</v>
      </c>
      <c r="AD86" s="13"/>
      <c r="AF86" s="19">
        <f>SUM(AF73:AF85)</f>
        <v>-16.329999999999998</v>
      </c>
      <c r="AH86" s="13"/>
      <c r="AJ86" s="19">
        <f>SUM(AJ73:AJ85)</f>
        <v>-16.329999999999998</v>
      </c>
      <c r="AL86" s="13"/>
      <c r="AN86" s="19">
        <f>SUM(AN73:AN85)</f>
        <v>-12.54</v>
      </c>
      <c r="AP86" s="13"/>
      <c r="AR86" s="19">
        <f>SUM(AR73:AR85)</f>
        <v>-12.54</v>
      </c>
      <c r="AS86" s="43"/>
      <c r="AT86" s="13"/>
      <c r="AV86" s="19">
        <f>SUM(AV73:AV85)</f>
        <v>-12.54</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38.379999999999995</v>
      </c>
      <c r="D89" s="14">
        <f>ROUND(B89*C89,2)</f>
        <v>0.27</v>
      </c>
      <c r="F89" s="22" cm="1">
        <f t="array" ref="F89">SUMPRODUCT(($A89=Input!$A$64:$A$69)*(F$13=Input!$B$63:$BI$63)*(Input!$B$64:$BI$69))</f>
        <v>7.0000000000000001E-3</v>
      </c>
      <c r="G89" s="6">
        <f>H86+H70</f>
        <v>38.379999999999995</v>
      </c>
      <c r="H89" s="14">
        <f>ROUND(F89*G89,2)</f>
        <v>0.27</v>
      </c>
      <c r="J89" s="22" cm="1">
        <f t="array" ref="J89">SUMPRODUCT(($A89=Input!$A$64:$A$69)*(J$13=Input!$B$63:$BI$63)*(Input!$B$64:$BI$69))</f>
        <v>7.0000000000000001E-3</v>
      </c>
      <c r="K89" s="6">
        <f>L86+L70</f>
        <v>38.379999999999995</v>
      </c>
      <c r="L89" s="14">
        <f>ROUND(J89*K89,2)</f>
        <v>0.27</v>
      </c>
      <c r="N89" s="22" cm="1">
        <f t="array" ref="N89">SUMPRODUCT(($A89=Input!$A$64:$A$69)*(N$13=Input!$B$63:$BI$63)*(Input!$B$64:$BI$69))</f>
        <v>7.0000000000000001E-3</v>
      </c>
      <c r="O89" s="6">
        <f>P86+P70</f>
        <v>38.379999999999995</v>
      </c>
      <c r="P89" s="14">
        <f>ROUND(N89*O89,2)</f>
        <v>0.27</v>
      </c>
      <c r="R89" s="22" cm="1">
        <f t="array" ref="R89">SUMPRODUCT(($A89=Input!$A$64:$A$69)*(R$13=Input!$B$63:$BI$63)*(Input!$B$64:$BI$69))</f>
        <v>7.0000000000000001E-3</v>
      </c>
      <c r="S89" s="6">
        <f>T86+T70</f>
        <v>25.679999999999996</v>
      </c>
      <c r="T89" s="14">
        <f>ROUND(R89*S89,2)</f>
        <v>0.18</v>
      </c>
      <c r="V89" s="22" cm="1">
        <f t="array" ref="V89">SUMPRODUCT(($A89=Input!$A$64:$A$69)*(V$13=Input!$B$63:$BI$63)*(Input!$B$64:$BI$69))</f>
        <v>7.0000000000000001E-3</v>
      </c>
      <c r="W89" s="6">
        <f>X86+X70</f>
        <v>25.209999999999994</v>
      </c>
      <c r="X89" s="14">
        <f>ROUND(V89*W89,2)</f>
        <v>0.18</v>
      </c>
      <c r="Z89" s="22" cm="1">
        <f t="array" ref="Z89">SUMPRODUCT(($A89=Input!$A$64:$A$69)*(Z$13=Input!$B$63:$BI$63)*(Input!$B$64:$BI$69))</f>
        <v>7.0000000000000001E-3</v>
      </c>
      <c r="AA89" s="6">
        <f>AB86+AB70</f>
        <v>25.209999999999994</v>
      </c>
      <c r="AB89" s="14">
        <f>ROUND(Z89*AA89,2)</f>
        <v>0.18</v>
      </c>
      <c r="AD89" s="22" cm="1">
        <f t="array" ref="AD89">SUMPRODUCT(($A89=Input!$A$64:$A$69)*(AD$13=Input!$B$63:$BI$63)*(Input!$B$64:$BI$69))</f>
        <v>7.0000000000000001E-3</v>
      </c>
      <c r="AE89" s="6">
        <f>AF86+AF70</f>
        <v>26.989999999999995</v>
      </c>
      <c r="AF89" s="14">
        <f>ROUND(AD89*AE89,2)</f>
        <v>0.19</v>
      </c>
      <c r="AH89" s="22" cm="1">
        <f t="array" ref="AH89">SUMPRODUCT(($A89=Input!$A$64:$A$69)*(AH$13=Input!$B$63:$BI$63)*(Input!$B$64:$BI$69))</f>
        <v>7.0000000000000001E-3</v>
      </c>
      <c r="AI89" s="6">
        <f>AJ86+AJ70</f>
        <v>26.989999999999995</v>
      </c>
      <c r="AJ89" s="14">
        <f>ROUND(AH89*AI89,2)</f>
        <v>0.19</v>
      </c>
      <c r="AL89" s="22" cm="1">
        <f t="array" ref="AL89">SUMPRODUCT(($A89=Input!$A$64:$A$69)*(AL$13=Input!$B$63:$BI$63)*(Input!$B$64:$BI$69))</f>
        <v>7.0000000000000001E-3</v>
      </c>
      <c r="AM89" s="6">
        <f>AN86+AN70</f>
        <v>30.779999999999994</v>
      </c>
      <c r="AN89" s="14">
        <f>ROUND(AL89*AM89,2)</f>
        <v>0.22</v>
      </c>
      <c r="AP89" s="22" cm="1">
        <f t="array" ref="AP89">SUMPRODUCT(($A89=Input!$A$64:$A$69)*(AP$13=Input!$B$63:$BI$63)*(Input!$B$64:$BI$69))</f>
        <v>7.0000000000000001E-3</v>
      </c>
      <c r="AQ89" s="6">
        <f>AR86+AR70</f>
        <v>30.779999999999994</v>
      </c>
      <c r="AR89" s="14">
        <f>ROUND(AP89*AQ89,2)</f>
        <v>0.22</v>
      </c>
      <c r="AS89" s="6"/>
      <c r="AT89" s="22" cm="1">
        <f t="array" ref="AT89">SUMPRODUCT(($A89=Input!$A$64:$A$69)*(AT$13=Input!$B$63:$BI$63)*(Input!$B$64:$BI$69))</f>
        <v>7.0000000000000001E-3</v>
      </c>
      <c r="AU89" s="6">
        <f>AV86+AV70</f>
        <v>30.779999999999994</v>
      </c>
      <c r="AV89" s="14">
        <f>ROUND(AT89*AU89,2)</f>
        <v>0.22</v>
      </c>
    </row>
    <row r="90" spans="1:48" ht="14.45" hidden="1" customHeight="1" x14ac:dyDescent="0.25">
      <c r="A90">
        <f>+Input!A109</f>
        <v>0</v>
      </c>
      <c r="B90" s="22" cm="1">
        <f t="array" ref="B90">SUMPRODUCT(($A90=Input!$A$64:$A$69)*(B$13=Input!$B$63:$BI$63)*(Input!$B$64:$BI$69))</f>
        <v>0</v>
      </c>
      <c r="C90" s="6">
        <f>C89</f>
        <v>38.379999999999995</v>
      </c>
      <c r="D90" s="14">
        <f t="shared" ref="D90:D94" si="73">ROUND(B90*C90,2)</f>
        <v>0</v>
      </c>
      <c r="F90" s="22" cm="1">
        <f t="array" ref="F90">SUMPRODUCT(($A90=Input!$A$64:$A$69)*(F$13=Input!$B$63:$BI$63)*(Input!$B$64:$BI$69))</f>
        <v>0</v>
      </c>
      <c r="G90" s="6">
        <f>G89</f>
        <v>38.379999999999995</v>
      </c>
      <c r="H90" s="14">
        <f t="shared" ref="H90:H94" si="74">ROUND(F90*G90,2)</f>
        <v>0</v>
      </c>
      <c r="J90" s="22" cm="1">
        <f t="array" ref="J90">SUMPRODUCT(($A90=Input!$A$64:$A$69)*(J$13=Input!$B$63:$BI$63)*(Input!$B$64:$BI$69))</f>
        <v>0</v>
      </c>
      <c r="K90" s="6">
        <f>K89</f>
        <v>38.379999999999995</v>
      </c>
      <c r="L90" s="14">
        <f t="shared" ref="L90:L94" si="75">ROUND(J90*K90,2)</f>
        <v>0</v>
      </c>
      <c r="N90" s="22" cm="1">
        <f t="array" ref="N90">SUMPRODUCT(($A90=Input!$A$64:$A$69)*(N$13=Input!$B$63:$BI$63)*(Input!$B$64:$BI$69))</f>
        <v>0</v>
      </c>
      <c r="O90" s="6">
        <f>O89</f>
        <v>38.379999999999995</v>
      </c>
      <c r="P90" s="14">
        <f t="shared" ref="P90:P94" si="76">ROUND(N90*O90,2)</f>
        <v>0</v>
      </c>
      <c r="R90" s="22" cm="1">
        <f t="array" ref="R90">SUMPRODUCT(($A90=Input!$A$64:$A$69)*(R$13=Input!$B$63:$BI$63)*(Input!$B$64:$BI$69))</f>
        <v>0</v>
      </c>
      <c r="S90" s="6">
        <f>S89</f>
        <v>25.679999999999996</v>
      </c>
      <c r="T90" s="14">
        <f t="shared" ref="T90:T94" si="77">ROUND(R90*S90,2)</f>
        <v>0</v>
      </c>
      <c r="V90" s="22" cm="1">
        <f t="array" ref="V90">SUMPRODUCT(($A90=Input!$A$64:$A$69)*(V$13=Input!$B$63:$BI$63)*(Input!$B$64:$BI$69))</f>
        <v>0</v>
      </c>
      <c r="W90" s="6">
        <f>W89</f>
        <v>25.209999999999994</v>
      </c>
      <c r="X90" s="14">
        <f t="shared" ref="X90:X94" si="78">ROUND(V90*W90,2)</f>
        <v>0</v>
      </c>
      <c r="Z90" s="22" cm="1">
        <f t="array" ref="Z90">SUMPRODUCT(($A90=Input!$A$64:$A$69)*(Z$13=Input!$B$63:$BI$63)*(Input!$B$64:$BI$69))</f>
        <v>0</v>
      </c>
      <c r="AA90" s="6">
        <f>AA89</f>
        <v>25.209999999999994</v>
      </c>
      <c r="AB90" s="14">
        <f t="shared" ref="AB90:AB94" si="79">ROUND(Z90*AA90,2)</f>
        <v>0</v>
      </c>
      <c r="AD90" s="22" cm="1">
        <f t="array" ref="AD90">SUMPRODUCT(($A90=Input!$A$64:$A$69)*(AD$13=Input!$B$63:$BI$63)*(Input!$B$64:$BI$69))</f>
        <v>0</v>
      </c>
      <c r="AE90" s="6">
        <f>AE89</f>
        <v>26.989999999999995</v>
      </c>
      <c r="AF90" s="14">
        <f t="shared" ref="AF90:AF94" si="80">ROUND(AD90*AE90,2)</f>
        <v>0</v>
      </c>
      <c r="AH90" s="22" cm="1">
        <f t="array" ref="AH90">SUMPRODUCT(($A90=Input!$A$64:$A$69)*(AH$13=Input!$B$63:$BI$63)*(Input!$B$64:$BI$69))</f>
        <v>0</v>
      </c>
      <c r="AI90" s="6">
        <f>AI89</f>
        <v>26.989999999999995</v>
      </c>
      <c r="AJ90" s="14">
        <f t="shared" ref="AJ90:AJ94" si="81">ROUND(AH90*AI90,2)</f>
        <v>0</v>
      </c>
      <c r="AL90" s="22" cm="1">
        <f t="array" ref="AL90">SUMPRODUCT(($A90=Input!$A$64:$A$69)*(AL$13=Input!$B$63:$BI$63)*(Input!$B$64:$BI$69))</f>
        <v>0</v>
      </c>
      <c r="AM90" s="6">
        <f>AM89</f>
        <v>30.779999999999994</v>
      </c>
      <c r="AN90" s="14">
        <f t="shared" ref="AN90:AN94" si="82">ROUND(AL90*AM90,2)</f>
        <v>0</v>
      </c>
      <c r="AP90" s="22" cm="1">
        <f t="array" ref="AP90">SUMPRODUCT(($A90=Input!$A$64:$A$69)*(AP$13=Input!$B$63:$BI$63)*(Input!$B$64:$BI$69))</f>
        <v>0</v>
      </c>
      <c r="AQ90" s="6">
        <f>AQ89</f>
        <v>30.779999999999994</v>
      </c>
      <c r="AR90" s="14">
        <f t="shared" ref="AR90:AR94" si="83">ROUND(AP90*AQ90,2)</f>
        <v>0</v>
      </c>
      <c r="AT90" s="22" cm="1">
        <f t="array" ref="AT90">SUMPRODUCT(($A90=Input!$A$64:$A$69)*(AT$13=Input!$B$63:$BI$63)*(Input!$B$64:$BI$69))</f>
        <v>0</v>
      </c>
      <c r="AU90" s="6">
        <f>AU89</f>
        <v>30.779999999999994</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38.379999999999995</v>
      </c>
      <c r="D91" s="14">
        <f t="shared" si="73"/>
        <v>0</v>
      </c>
      <c r="F91" s="22" cm="1">
        <f t="array" ref="F91">SUMPRODUCT(($A91=Input!$A$64:$A$69)*(F$13=Input!$B$63:$BI$63)*(Input!$B$64:$BI$69))</f>
        <v>0</v>
      </c>
      <c r="G91" s="6">
        <f t="shared" ref="G91:G94" si="86">G90</f>
        <v>38.379999999999995</v>
      </c>
      <c r="H91" s="14">
        <f t="shared" si="74"/>
        <v>0</v>
      </c>
      <c r="J91" s="22" cm="1">
        <f t="array" ref="J91">SUMPRODUCT(($A91=Input!$A$64:$A$69)*(J$13=Input!$B$63:$BI$63)*(Input!$B$64:$BI$69))</f>
        <v>0</v>
      </c>
      <c r="K91" s="6">
        <f t="shared" ref="K91:K94" si="87">K90</f>
        <v>38.379999999999995</v>
      </c>
      <c r="L91" s="14">
        <f t="shared" si="75"/>
        <v>0</v>
      </c>
      <c r="N91" s="22" cm="1">
        <f t="array" ref="N91">SUMPRODUCT(($A91=Input!$A$64:$A$69)*(N$13=Input!$B$63:$BI$63)*(Input!$B$64:$BI$69))</f>
        <v>0</v>
      </c>
      <c r="O91" s="6">
        <f t="shared" ref="O91:O94" si="88">O90</f>
        <v>38.379999999999995</v>
      </c>
      <c r="P91" s="14">
        <f t="shared" si="76"/>
        <v>0</v>
      </c>
      <c r="R91" s="22" cm="1">
        <f t="array" ref="R91">SUMPRODUCT(($A91=Input!$A$64:$A$69)*(R$13=Input!$B$63:$BI$63)*(Input!$B$64:$BI$69))</f>
        <v>0</v>
      </c>
      <c r="S91" s="6">
        <f t="shared" ref="S91:S94" si="89">S90</f>
        <v>25.679999999999996</v>
      </c>
      <c r="T91" s="14">
        <f t="shared" si="77"/>
        <v>0</v>
      </c>
      <c r="V91" s="22" cm="1">
        <f t="array" ref="V91">SUMPRODUCT(($A91=Input!$A$64:$A$69)*(V$13=Input!$B$63:$BI$63)*(Input!$B$64:$BI$69))</f>
        <v>0</v>
      </c>
      <c r="W91" s="6">
        <f t="shared" ref="W91:W94" si="90">W90</f>
        <v>25.209999999999994</v>
      </c>
      <c r="X91" s="14">
        <f t="shared" si="78"/>
        <v>0</v>
      </c>
      <c r="Z91" s="22" cm="1">
        <f t="array" ref="Z91">SUMPRODUCT(($A91=Input!$A$64:$A$69)*(Z$13=Input!$B$63:$BI$63)*(Input!$B$64:$BI$69))</f>
        <v>0</v>
      </c>
      <c r="AA91" s="6">
        <f t="shared" ref="AA91:AA94" si="91">AA90</f>
        <v>25.209999999999994</v>
      </c>
      <c r="AB91" s="14">
        <f t="shared" si="79"/>
        <v>0</v>
      </c>
      <c r="AD91" s="22" cm="1">
        <f t="array" ref="AD91">SUMPRODUCT(($A91=Input!$A$64:$A$69)*(AD$13=Input!$B$63:$BI$63)*(Input!$B$64:$BI$69))</f>
        <v>0</v>
      </c>
      <c r="AE91" s="6">
        <f t="shared" ref="AE91:AE94" si="92">AE90</f>
        <v>26.989999999999995</v>
      </c>
      <c r="AF91" s="14">
        <f t="shared" si="80"/>
        <v>0</v>
      </c>
      <c r="AH91" s="22" cm="1">
        <f t="array" ref="AH91">SUMPRODUCT(($A91=Input!$A$64:$A$69)*(AH$13=Input!$B$63:$BI$63)*(Input!$B$64:$BI$69))</f>
        <v>0</v>
      </c>
      <c r="AI91" s="6">
        <f t="shared" ref="AI91:AI94" si="93">AI90</f>
        <v>26.989999999999995</v>
      </c>
      <c r="AJ91" s="14">
        <f t="shared" si="81"/>
        <v>0</v>
      </c>
      <c r="AL91" s="22" cm="1">
        <f t="array" ref="AL91">SUMPRODUCT(($A91=Input!$A$64:$A$69)*(AL$13=Input!$B$63:$BI$63)*(Input!$B$64:$BI$69))</f>
        <v>0</v>
      </c>
      <c r="AM91" s="6">
        <f t="shared" ref="AM91:AM94" si="94">AM90</f>
        <v>30.779999999999994</v>
      </c>
      <c r="AN91" s="14">
        <f t="shared" si="82"/>
        <v>0</v>
      </c>
      <c r="AP91" s="22" cm="1">
        <f t="array" ref="AP91">SUMPRODUCT(($A91=Input!$A$64:$A$69)*(AP$13=Input!$B$63:$BI$63)*(Input!$B$64:$BI$69))</f>
        <v>0</v>
      </c>
      <c r="AQ91" s="6">
        <f t="shared" ref="AQ91:AQ94" si="95">AQ90</f>
        <v>30.779999999999994</v>
      </c>
      <c r="AR91" s="14">
        <f t="shared" si="83"/>
        <v>0</v>
      </c>
      <c r="AT91" s="22" cm="1">
        <f t="array" ref="AT91">SUMPRODUCT(($A91=Input!$A$64:$A$69)*(AT$13=Input!$B$63:$BI$63)*(Input!$B$64:$BI$69))</f>
        <v>0</v>
      </c>
      <c r="AU91" s="6">
        <f t="shared" ref="AU91:AU94" si="96">AU90</f>
        <v>30.779999999999994</v>
      </c>
      <c r="AV91" s="14">
        <f t="shared" si="84"/>
        <v>0</v>
      </c>
    </row>
    <row r="92" spans="1:48" ht="14.45" hidden="1" customHeight="1" x14ac:dyDescent="0.25">
      <c r="A92">
        <f>+Input!A111</f>
        <v>0</v>
      </c>
      <c r="B92" s="22" cm="1">
        <f t="array" ref="B92">SUMPRODUCT(($A92=Input!$A$64:$A$69)*(B$13=Input!$B$63:$BI$63)*(Input!$B$64:$BI$69))</f>
        <v>0</v>
      </c>
      <c r="C92" s="6">
        <f t="shared" si="85"/>
        <v>38.379999999999995</v>
      </c>
      <c r="D92" s="14">
        <f t="shared" si="73"/>
        <v>0</v>
      </c>
      <c r="F92" s="22" cm="1">
        <f t="array" ref="F92">SUMPRODUCT(($A92=Input!$A$64:$A$69)*(F$13=Input!$B$63:$BI$63)*(Input!$B$64:$BI$69))</f>
        <v>0</v>
      </c>
      <c r="G92" s="6">
        <f t="shared" si="86"/>
        <v>38.379999999999995</v>
      </c>
      <c r="H92" s="14">
        <f t="shared" si="74"/>
        <v>0</v>
      </c>
      <c r="J92" s="22" cm="1">
        <f t="array" ref="J92">SUMPRODUCT(($A92=Input!$A$64:$A$69)*(J$13=Input!$B$63:$BI$63)*(Input!$B$64:$BI$69))</f>
        <v>0</v>
      </c>
      <c r="K92" s="6">
        <f t="shared" si="87"/>
        <v>38.379999999999995</v>
      </c>
      <c r="L92" s="14">
        <f t="shared" si="75"/>
        <v>0</v>
      </c>
      <c r="N92" s="22" cm="1">
        <f t="array" ref="N92">SUMPRODUCT(($A92=Input!$A$64:$A$69)*(N$13=Input!$B$63:$BI$63)*(Input!$B$64:$BI$69))</f>
        <v>0</v>
      </c>
      <c r="O92" s="6">
        <f t="shared" si="88"/>
        <v>38.379999999999995</v>
      </c>
      <c r="P92" s="14">
        <f t="shared" si="76"/>
        <v>0</v>
      </c>
      <c r="R92" s="22" cm="1">
        <f t="array" ref="R92">SUMPRODUCT(($A92=Input!$A$64:$A$69)*(R$13=Input!$B$63:$BI$63)*(Input!$B$64:$BI$69))</f>
        <v>0</v>
      </c>
      <c r="S92" s="6">
        <f t="shared" si="89"/>
        <v>25.679999999999996</v>
      </c>
      <c r="T92" s="14">
        <f t="shared" si="77"/>
        <v>0</v>
      </c>
      <c r="V92" s="22" cm="1">
        <f t="array" ref="V92">SUMPRODUCT(($A92=Input!$A$64:$A$69)*(V$13=Input!$B$63:$BI$63)*(Input!$B$64:$BI$69))</f>
        <v>0</v>
      </c>
      <c r="W92" s="6">
        <f t="shared" si="90"/>
        <v>25.209999999999994</v>
      </c>
      <c r="X92" s="14">
        <f t="shared" si="78"/>
        <v>0</v>
      </c>
      <c r="Z92" s="22" cm="1">
        <f t="array" ref="Z92">SUMPRODUCT(($A92=Input!$A$64:$A$69)*(Z$13=Input!$B$63:$BI$63)*(Input!$B$64:$BI$69))</f>
        <v>0</v>
      </c>
      <c r="AA92" s="6">
        <f t="shared" si="91"/>
        <v>25.209999999999994</v>
      </c>
      <c r="AB92" s="14">
        <f t="shared" si="79"/>
        <v>0</v>
      </c>
      <c r="AD92" s="22" cm="1">
        <f t="array" ref="AD92">SUMPRODUCT(($A92=Input!$A$64:$A$69)*(AD$13=Input!$B$63:$BI$63)*(Input!$B$64:$BI$69))</f>
        <v>0</v>
      </c>
      <c r="AE92" s="6">
        <f t="shared" si="92"/>
        <v>26.989999999999995</v>
      </c>
      <c r="AF92" s="14">
        <f t="shared" si="80"/>
        <v>0</v>
      </c>
      <c r="AH92" s="22" cm="1">
        <f t="array" ref="AH92">SUMPRODUCT(($A92=Input!$A$64:$A$69)*(AH$13=Input!$B$63:$BI$63)*(Input!$B$64:$BI$69))</f>
        <v>0</v>
      </c>
      <c r="AI92" s="6">
        <f t="shared" si="93"/>
        <v>26.989999999999995</v>
      </c>
      <c r="AJ92" s="14">
        <f t="shared" si="81"/>
        <v>0</v>
      </c>
      <c r="AL92" s="22" cm="1">
        <f t="array" ref="AL92">SUMPRODUCT(($A92=Input!$A$64:$A$69)*(AL$13=Input!$B$63:$BI$63)*(Input!$B$64:$BI$69))</f>
        <v>0</v>
      </c>
      <c r="AM92" s="6">
        <f t="shared" si="94"/>
        <v>30.779999999999994</v>
      </c>
      <c r="AN92" s="14">
        <f t="shared" si="82"/>
        <v>0</v>
      </c>
      <c r="AP92" s="22" cm="1">
        <f t="array" ref="AP92">SUMPRODUCT(($A92=Input!$A$64:$A$69)*(AP$13=Input!$B$63:$BI$63)*(Input!$B$64:$BI$69))</f>
        <v>0</v>
      </c>
      <c r="AQ92" s="6">
        <f t="shared" si="95"/>
        <v>30.779999999999994</v>
      </c>
      <c r="AR92" s="14">
        <f t="shared" si="83"/>
        <v>0</v>
      </c>
      <c r="AT92" s="22" cm="1">
        <f t="array" ref="AT92">SUMPRODUCT(($A92=Input!$A$64:$A$69)*(AT$13=Input!$B$63:$BI$63)*(Input!$B$64:$BI$69))</f>
        <v>0</v>
      </c>
      <c r="AU92" s="6">
        <f t="shared" si="96"/>
        <v>30.779999999999994</v>
      </c>
      <c r="AV92" s="14">
        <f t="shared" si="84"/>
        <v>0</v>
      </c>
    </row>
    <row r="93" spans="1:48" ht="14.45" hidden="1" customHeight="1" x14ac:dyDescent="0.25">
      <c r="A93">
        <f>+Input!A112</f>
        <v>0</v>
      </c>
      <c r="B93" s="22" cm="1">
        <f t="array" ref="B93">SUMPRODUCT(($A93=Input!$A$64:$A$69)*(B$13=Input!$B$63:$BI$63)*(Input!$B$64:$BI$69))</f>
        <v>0</v>
      </c>
      <c r="C93" s="6">
        <f t="shared" si="85"/>
        <v>38.379999999999995</v>
      </c>
      <c r="D93" s="14">
        <f t="shared" si="73"/>
        <v>0</v>
      </c>
      <c r="F93" s="22" cm="1">
        <f t="array" ref="F93">SUMPRODUCT(($A93=Input!$A$64:$A$69)*(F$13=Input!$B$63:$BI$63)*(Input!$B$64:$BI$69))</f>
        <v>0</v>
      </c>
      <c r="G93" s="6">
        <f t="shared" si="86"/>
        <v>38.379999999999995</v>
      </c>
      <c r="H93" s="14">
        <f t="shared" si="74"/>
        <v>0</v>
      </c>
      <c r="J93" s="22" cm="1">
        <f t="array" ref="J93">SUMPRODUCT(($A93=Input!$A$64:$A$69)*(J$13=Input!$B$63:$BI$63)*(Input!$B$64:$BI$69))</f>
        <v>0</v>
      </c>
      <c r="K93" s="6">
        <f t="shared" si="87"/>
        <v>38.379999999999995</v>
      </c>
      <c r="L93" s="14">
        <f t="shared" si="75"/>
        <v>0</v>
      </c>
      <c r="N93" s="22" cm="1">
        <f t="array" ref="N93">SUMPRODUCT(($A93=Input!$A$64:$A$69)*(N$13=Input!$B$63:$BI$63)*(Input!$B$64:$BI$69))</f>
        <v>0</v>
      </c>
      <c r="O93" s="6">
        <f t="shared" si="88"/>
        <v>38.379999999999995</v>
      </c>
      <c r="P93" s="14">
        <f t="shared" si="76"/>
        <v>0</v>
      </c>
      <c r="R93" s="22" cm="1">
        <f t="array" ref="R93">SUMPRODUCT(($A93=Input!$A$64:$A$69)*(R$13=Input!$B$63:$BI$63)*(Input!$B$64:$BI$69))</f>
        <v>0</v>
      </c>
      <c r="S93" s="6">
        <f t="shared" si="89"/>
        <v>25.679999999999996</v>
      </c>
      <c r="T93" s="14">
        <f t="shared" si="77"/>
        <v>0</v>
      </c>
      <c r="V93" s="22" cm="1">
        <f t="array" ref="V93">SUMPRODUCT(($A93=Input!$A$64:$A$69)*(V$13=Input!$B$63:$BI$63)*(Input!$B$64:$BI$69))</f>
        <v>0</v>
      </c>
      <c r="W93" s="6">
        <f t="shared" si="90"/>
        <v>25.209999999999994</v>
      </c>
      <c r="X93" s="14">
        <f t="shared" si="78"/>
        <v>0</v>
      </c>
      <c r="Z93" s="22" cm="1">
        <f t="array" ref="Z93">SUMPRODUCT(($A93=Input!$A$64:$A$69)*(Z$13=Input!$B$63:$BI$63)*(Input!$B$64:$BI$69))</f>
        <v>0</v>
      </c>
      <c r="AA93" s="6">
        <f t="shared" si="91"/>
        <v>25.209999999999994</v>
      </c>
      <c r="AB93" s="14">
        <f t="shared" si="79"/>
        <v>0</v>
      </c>
      <c r="AD93" s="22" cm="1">
        <f t="array" ref="AD93">SUMPRODUCT(($A93=Input!$A$64:$A$69)*(AD$13=Input!$B$63:$BI$63)*(Input!$B$64:$BI$69))</f>
        <v>0</v>
      </c>
      <c r="AE93" s="6">
        <f t="shared" si="92"/>
        <v>26.989999999999995</v>
      </c>
      <c r="AF93" s="14">
        <f t="shared" si="80"/>
        <v>0</v>
      </c>
      <c r="AH93" s="22" cm="1">
        <f t="array" ref="AH93">SUMPRODUCT(($A93=Input!$A$64:$A$69)*(AH$13=Input!$B$63:$BI$63)*(Input!$B$64:$BI$69))</f>
        <v>0</v>
      </c>
      <c r="AI93" s="6">
        <f t="shared" si="93"/>
        <v>26.989999999999995</v>
      </c>
      <c r="AJ93" s="14">
        <f t="shared" si="81"/>
        <v>0</v>
      </c>
      <c r="AL93" s="22" cm="1">
        <f t="array" ref="AL93">SUMPRODUCT(($A93=Input!$A$64:$A$69)*(AL$13=Input!$B$63:$BI$63)*(Input!$B$64:$BI$69))</f>
        <v>0</v>
      </c>
      <c r="AM93" s="6">
        <f t="shared" si="94"/>
        <v>30.779999999999994</v>
      </c>
      <c r="AN93" s="14">
        <f t="shared" si="82"/>
        <v>0</v>
      </c>
      <c r="AP93" s="22" cm="1">
        <f t="array" ref="AP93">SUMPRODUCT(($A93=Input!$A$64:$A$69)*(AP$13=Input!$B$63:$BI$63)*(Input!$B$64:$BI$69))</f>
        <v>0</v>
      </c>
      <c r="AQ93" s="6">
        <f t="shared" si="95"/>
        <v>30.779999999999994</v>
      </c>
      <c r="AR93" s="14">
        <f t="shared" si="83"/>
        <v>0</v>
      </c>
      <c r="AT93" s="22" cm="1">
        <f t="array" ref="AT93">SUMPRODUCT(($A93=Input!$A$64:$A$69)*(AT$13=Input!$B$63:$BI$63)*(Input!$B$64:$BI$69))</f>
        <v>0</v>
      </c>
      <c r="AU93" s="6">
        <f t="shared" si="96"/>
        <v>30.779999999999994</v>
      </c>
      <c r="AV93" s="14">
        <f t="shared" si="84"/>
        <v>0</v>
      </c>
    </row>
    <row r="94" spans="1:48" ht="14.45" hidden="1" customHeight="1" x14ac:dyDescent="0.25">
      <c r="A94">
        <f>+Input!A113</f>
        <v>0</v>
      </c>
      <c r="B94" s="22" cm="1">
        <f t="array" ref="B94">SUMPRODUCT(($A94=Input!$A$64:$A$69)*(B$13=Input!$B$63:$BI$63)*(Input!$B$64:$BI$69))</f>
        <v>0</v>
      </c>
      <c r="C94" s="6">
        <f t="shared" si="85"/>
        <v>38.379999999999995</v>
      </c>
      <c r="D94" s="14">
        <f t="shared" si="73"/>
        <v>0</v>
      </c>
      <c r="F94" s="22" cm="1">
        <f t="array" ref="F94">SUMPRODUCT(($A94=Input!$A$64:$A$69)*(F$13=Input!$B$63:$BI$63)*(Input!$B$64:$BI$69))</f>
        <v>0</v>
      </c>
      <c r="G94" s="6">
        <f t="shared" si="86"/>
        <v>38.379999999999995</v>
      </c>
      <c r="H94" s="14">
        <f t="shared" si="74"/>
        <v>0</v>
      </c>
      <c r="J94" s="22" cm="1">
        <f t="array" ref="J94">SUMPRODUCT(($A94=Input!$A$64:$A$69)*(J$13=Input!$B$63:$BI$63)*(Input!$B$64:$BI$69))</f>
        <v>0</v>
      </c>
      <c r="K94" s="6">
        <f t="shared" si="87"/>
        <v>38.379999999999995</v>
      </c>
      <c r="L94" s="14">
        <f t="shared" si="75"/>
        <v>0</v>
      </c>
      <c r="N94" s="22" cm="1">
        <f t="array" ref="N94">SUMPRODUCT(($A94=Input!$A$64:$A$69)*(N$13=Input!$B$63:$BI$63)*(Input!$B$64:$BI$69))</f>
        <v>0</v>
      </c>
      <c r="O94" s="6">
        <f t="shared" si="88"/>
        <v>38.379999999999995</v>
      </c>
      <c r="P94" s="14">
        <f t="shared" si="76"/>
        <v>0</v>
      </c>
      <c r="R94" s="22" cm="1">
        <f t="array" ref="R94">SUMPRODUCT(($A94=Input!$A$64:$A$69)*(R$13=Input!$B$63:$BI$63)*(Input!$B$64:$BI$69))</f>
        <v>0</v>
      </c>
      <c r="S94" s="6">
        <f t="shared" si="89"/>
        <v>25.679999999999996</v>
      </c>
      <c r="T94" s="14">
        <f t="shared" si="77"/>
        <v>0</v>
      </c>
      <c r="V94" s="22" cm="1">
        <f t="array" ref="V94">SUMPRODUCT(($A94=Input!$A$64:$A$69)*(V$13=Input!$B$63:$BI$63)*(Input!$B$64:$BI$69))</f>
        <v>0</v>
      </c>
      <c r="W94" s="6">
        <f t="shared" si="90"/>
        <v>25.209999999999994</v>
      </c>
      <c r="X94" s="14">
        <f t="shared" si="78"/>
        <v>0</v>
      </c>
      <c r="Z94" s="22" cm="1">
        <f t="array" ref="Z94">SUMPRODUCT(($A94=Input!$A$64:$A$69)*(Z$13=Input!$B$63:$BI$63)*(Input!$B$64:$BI$69))</f>
        <v>0</v>
      </c>
      <c r="AA94" s="6">
        <f t="shared" si="91"/>
        <v>25.209999999999994</v>
      </c>
      <c r="AB94" s="14">
        <f t="shared" si="79"/>
        <v>0</v>
      </c>
      <c r="AD94" s="22" cm="1">
        <f t="array" ref="AD94">SUMPRODUCT(($A94=Input!$A$64:$A$69)*(AD$13=Input!$B$63:$BI$63)*(Input!$B$64:$BI$69))</f>
        <v>0</v>
      </c>
      <c r="AE94" s="6">
        <f t="shared" si="92"/>
        <v>26.989999999999995</v>
      </c>
      <c r="AF94" s="14">
        <f t="shared" si="80"/>
        <v>0</v>
      </c>
      <c r="AH94" s="22" cm="1">
        <f t="array" ref="AH94">SUMPRODUCT(($A94=Input!$A$64:$A$69)*(AH$13=Input!$B$63:$BI$63)*(Input!$B$64:$BI$69))</f>
        <v>0</v>
      </c>
      <c r="AI94" s="6">
        <f t="shared" si="93"/>
        <v>26.989999999999995</v>
      </c>
      <c r="AJ94" s="14">
        <f t="shared" si="81"/>
        <v>0</v>
      </c>
      <c r="AL94" s="22" cm="1">
        <f t="array" ref="AL94">SUMPRODUCT(($A94=Input!$A$64:$A$69)*(AL$13=Input!$B$63:$BI$63)*(Input!$B$64:$BI$69))</f>
        <v>0</v>
      </c>
      <c r="AM94" s="6">
        <f t="shared" si="94"/>
        <v>30.779999999999994</v>
      </c>
      <c r="AN94" s="14">
        <f t="shared" si="82"/>
        <v>0</v>
      </c>
      <c r="AP94" s="22" cm="1">
        <f t="array" ref="AP94">SUMPRODUCT(($A94=Input!$A$64:$A$69)*(AP$13=Input!$B$63:$BI$63)*(Input!$B$64:$BI$69))</f>
        <v>0</v>
      </c>
      <c r="AQ94" s="6">
        <f t="shared" si="95"/>
        <v>30.779999999999994</v>
      </c>
      <c r="AR94" s="14">
        <f t="shared" si="83"/>
        <v>0</v>
      </c>
      <c r="AT94" s="22" cm="1">
        <f t="array" ref="AT94">SUMPRODUCT(($A94=Input!$A$64:$A$69)*(AT$13=Input!$B$63:$BI$63)*(Input!$B$64:$BI$69))</f>
        <v>0</v>
      </c>
      <c r="AU94" s="6">
        <f t="shared" si="96"/>
        <v>30.779999999999994</v>
      </c>
      <c r="AV94" s="14">
        <f t="shared" si="84"/>
        <v>0</v>
      </c>
    </row>
    <row r="95" spans="1:48" x14ac:dyDescent="0.25">
      <c r="A95" t="s">
        <v>25</v>
      </c>
      <c r="B95" s="13"/>
      <c r="D95" s="19">
        <f>SUM(D89:D94)</f>
        <v>0.27</v>
      </c>
      <c r="F95" s="13"/>
      <c r="H95" s="19">
        <f>SUM(H89:H94)</f>
        <v>0.27</v>
      </c>
      <c r="J95" s="13"/>
      <c r="L95" s="19">
        <f>SUM(L89:L94)</f>
        <v>0.27</v>
      </c>
      <c r="N95" s="13"/>
      <c r="P95" s="19">
        <f>SUM(P89:P94)</f>
        <v>0.27</v>
      </c>
      <c r="R95" s="13"/>
      <c r="T95" s="19">
        <f>SUM(T89:T94)</f>
        <v>0.18</v>
      </c>
      <c r="V95" s="13"/>
      <c r="X95" s="19">
        <f>SUM(X89:X94)</f>
        <v>0.18</v>
      </c>
      <c r="Z95" s="13"/>
      <c r="AB95" s="19">
        <f>SUM(AB89:AB94)</f>
        <v>0.18</v>
      </c>
      <c r="AD95" s="13"/>
      <c r="AF95" s="19">
        <f>SUM(AF89:AF94)</f>
        <v>0.19</v>
      </c>
      <c r="AH95" s="13"/>
      <c r="AJ95" s="19">
        <f>SUM(AJ89:AJ94)</f>
        <v>0.19</v>
      </c>
      <c r="AL95" s="13"/>
      <c r="AN95" s="19">
        <f>SUM(AN89:AN94)</f>
        <v>0.22</v>
      </c>
      <c r="AP95" s="13"/>
      <c r="AR95" s="19">
        <f>SUM(AR89:AR94)</f>
        <v>0.22</v>
      </c>
      <c r="AT95" s="13"/>
      <c r="AV95" s="19">
        <f>SUM(AV89:AV94)</f>
        <v>0.22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38.65</v>
      </c>
      <c r="F97" s="20"/>
      <c r="G97" s="21"/>
      <c r="H97" s="24">
        <f>H70+H86+H89</f>
        <v>38.65</v>
      </c>
      <c r="J97" s="20"/>
      <c r="K97" s="21"/>
      <c r="L97" s="24">
        <f>L70+L86+L89</f>
        <v>38.65</v>
      </c>
      <c r="N97" s="20"/>
      <c r="O97" s="21"/>
      <c r="P97" s="24">
        <f>P70+P86+P89</f>
        <v>38.65</v>
      </c>
      <c r="R97" s="20"/>
      <c r="S97" s="21"/>
      <c r="T97" s="24">
        <f>T70+T86+T89</f>
        <v>25.859999999999996</v>
      </c>
      <c r="V97" s="20"/>
      <c r="W97" s="21"/>
      <c r="X97" s="24">
        <f>X70+X86+X89</f>
        <v>25.389999999999993</v>
      </c>
      <c r="Z97" s="20"/>
      <c r="AA97" s="21"/>
      <c r="AB97" s="24">
        <f>AB70+AB86+AB89</f>
        <v>25.389999999999993</v>
      </c>
      <c r="AD97" s="20"/>
      <c r="AE97" s="21"/>
      <c r="AF97" s="24">
        <f>AF70+AF86+AF89</f>
        <v>27.179999999999996</v>
      </c>
      <c r="AH97" s="20"/>
      <c r="AI97" s="21"/>
      <c r="AJ97" s="24">
        <f>AJ70+AJ86+AJ89</f>
        <v>27.179999999999996</v>
      </c>
      <c r="AL97" s="20"/>
      <c r="AM97" s="21"/>
      <c r="AN97" s="24">
        <f>AN70+AN86+AN89</f>
        <v>30.999999999999993</v>
      </c>
      <c r="AP97" s="20"/>
      <c r="AQ97" s="21"/>
      <c r="AR97" s="24">
        <f>AR70+AR86+AR89</f>
        <v>30.999999999999993</v>
      </c>
      <c r="AS97" s="98"/>
      <c r="AT97" s="20"/>
      <c r="AU97" s="21"/>
      <c r="AV97" s="24">
        <f>AV70+AV86+AV89</f>
        <v>30.999999999999993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East Los Angeles</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East Los Angeles</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3_6 Units'!$B$6,Input!$A$29:$A$29,0),MATCH('Residential Bills_Yr 3_6 Units'!B$13,Input!$B$28:$AK$28,0))</f>
        <v>34.08</v>
      </c>
      <c r="F14" s="13"/>
      <c r="H14" s="14">
        <f>INDEX(Input!$B$29:$AK$29,MATCH('Residential Bills_Yr 3_6 Units'!$B$6,Input!$A$29:$A$29,0),MATCH('Residential Bills_Yr 3_6 Units'!F$13,Input!$B$28:$AK$28,0))</f>
        <v>34.08</v>
      </c>
      <c r="J14" s="13"/>
      <c r="L14" s="14">
        <f>INDEX(Input!$B$29:$AK$29,MATCH('Residential Bills_Yr 3_6 Units'!$B$6,Input!$A$29:$A$29,0),MATCH('Residential Bills_Yr 3_6 Units'!J$13,Input!$B$28:$AK$28,0))</f>
        <v>34.08</v>
      </c>
      <c r="N14" s="13"/>
      <c r="P14" s="14">
        <f>INDEX(Input!$B$29:$AK$29,MATCH('Residential Bills_Yr 3_6 Units'!$B$6,Input!$A$29:$A$29,0),MATCH('Residential Bills_Yr 3_6 Units'!N$13,Input!$B$28:$AK$28,0))</f>
        <v>34.08</v>
      </c>
      <c r="R14" s="13"/>
      <c r="T14" s="14">
        <f>INDEX(Input!$B$29:$AK$29,MATCH('Residential Bills_Yr 3_6 Units'!$B$6,Input!$A$29:$A$29,0),MATCH('Residential Bills_Yr 3_6 Units'!R$13,Input!$B$28:$AK$28,0))</f>
        <v>34.08</v>
      </c>
      <c r="V14" s="13"/>
      <c r="X14" s="14">
        <f>INDEX(Input!$B$29:$AK$29,MATCH('Residential Bills_Yr 3_6 Units'!$B$6,Input!$A$29:$A$29,0),MATCH('Residential Bills_Yr 3_6 Units'!V$13,Input!$B$28:$AK$28,0))</f>
        <v>34.08</v>
      </c>
      <c r="Z14" s="13"/>
      <c r="AB14" s="14">
        <f>INDEX(Input!$B$29:$AK$29,MATCH('Residential Bills_Yr 3_6 Units'!$B$6,Input!$A$29:$A$29,0),MATCH('Residential Bills_Yr 3_6 Units'!Z$13,Input!$B$28:$AK$28,0))</f>
        <v>34.08</v>
      </c>
      <c r="AD14" s="13"/>
      <c r="AF14" s="14">
        <f>INDEX(Input!$B$29:$AK$29,MATCH('Residential Bills_Yr 3_6 Units'!$B$6,Input!$A$29:$A$29,0),MATCH('Residential Bills_Yr 3_6 Units'!AD$13,Input!$B$28:$AK$28,0))</f>
        <v>34.08</v>
      </c>
      <c r="AH14" s="13"/>
      <c r="AJ14" s="14">
        <f>INDEX(Input!$B$29:$AK$29,MATCH('Residential Bills_Yr 3_6 Units'!$B$6,Input!$A$29:$A$29,0),MATCH('Residential Bills_Yr 3_6 Units'!AH$13,Input!$B$28:$AK$28,0))</f>
        <v>34.08</v>
      </c>
      <c r="AL14" s="13"/>
      <c r="AN14" s="14">
        <f>INDEX(Input!$B$29:$AK$29,MATCH('Residential Bills_Yr 3_6 Units'!$B$6,Input!$A$29:$A$29,0),MATCH('Residential Bills_Yr 3_6 Units'!AL$13,Input!$B$28:$AK$28,0))</f>
        <v>34.08</v>
      </c>
      <c r="AP14" s="13"/>
      <c r="AR14" s="14">
        <f>INDEX(Input!$B$29:$AK$29,MATCH('Residential Bills_Yr 3_6 Units'!$B$6,Input!$A$29:$A$29,0),MATCH('Residential Bills_Yr 3_6 Units'!AP$13,Input!$B$28:$AK$28,0))</f>
        <v>34.08</v>
      </c>
      <c r="AS14" s="6"/>
      <c r="AT14" s="13"/>
      <c r="AV14" s="14">
        <f>INDEX(Input!$B$29:$AK$29,MATCH('Residential Bills_Yr 3_6 Units'!$B$6,Input!$A$29:$A$29,0),MATCH('Residential Bills_Yr 3_6 Units'!AT$13,Input!$B$28:$AK$28,0))</f>
        <v>34.08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1.8542000000000001</v>
      </c>
      <c r="C17" s="2">
        <f>IF($B$7&gt;Input!F95,Input!F95,'Residential Bills_Yr 3_6 Units'!$B$7)</f>
        <v>6</v>
      </c>
      <c r="D17" s="14">
        <f>ROUND(IFERROR(B17*C17," "),2)</f>
        <v>11.13</v>
      </c>
      <c r="F17" s="18">
        <f>INDEX(Input!$B$22:$AK$26,MATCH('Residential Bills_Yr 3_6 Units'!$A17,Input!$A$22:$A$26,0),MATCH('Residential Bills_Yr 3_6 Units'!F$13,Input!$B$21:$AK$21,0))</f>
        <v>1.8542000000000001</v>
      </c>
      <c r="G17" s="2">
        <f>IF($B$7&gt;Input!G95,Input!G95,'Residential Bills_Yr 3_6 Units'!$B$7)</f>
        <v>6</v>
      </c>
      <c r="H17" s="14">
        <f>ROUND(IFERROR(F17*G17," "),2)</f>
        <v>11.13</v>
      </c>
      <c r="J17" s="18">
        <f>INDEX(Input!$B$22:$AK$26,MATCH('Residential Bills_Yr 3_6 Units'!$A17,Input!$A$22:$A$26,0),MATCH('Residential Bills_Yr 3_6 Units'!J$13,Input!$B$21:$AK$21,0))</f>
        <v>1.8542000000000001</v>
      </c>
      <c r="K17" s="2">
        <f>IF($B$7&gt;Input!H95,Input!H95,'Residential Bills_Yr 3_6 Units'!$B$7)</f>
        <v>6</v>
      </c>
      <c r="L17" s="14">
        <f>ROUND(IFERROR(J17*K17," "),2)</f>
        <v>11.13</v>
      </c>
      <c r="N17" s="18">
        <f>INDEX(Input!$B$22:$AK$26,MATCH('Residential Bills_Yr 3_6 Units'!$A17,Input!$A$22:$A$26,0),MATCH('Residential Bills_Yr 3_6 Units'!N$13,Input!$B$21:$AK$21,0))</f>
        <v>1.8542000000000001</v>
      </c>
      <c r="O17" s="2">
        <f>IF($B$7&gt;Input!I95,Input!I95,'Residential Bills_Yr 3_6 Units'!$B$7)</f>
        <v>6</v>
      </c>
      <c r="P17" s="14">
        <f>ROUND(IFERROR(N17*O17," "),2)</f>
        <v>11.13</v>
      </c>
      <c r="R17" s="18">
        <f>INDEX(Input!$B$22:$AK$26,MATCH('Residential Bills_Yr 3_6 Units'!$A17,Input!$A$22:$A$26,0),MATCH('Residential Bills_Yr 3_6 Units'!R$13,Input!$B$21:$AK$21,0))</f>
        <v>1.8542000000000001</v>
      </c>
      <c r="S17" s="2">
        <f>IF($B$7&gt;Input!J95,Input!J95,'Residential Bills_Yr 3_6 Units'!$B$7)</f>
        <v>6</v>
      </c>
      <c r="T17" s="14">
        <f>ROUND(IFERROR(R17*S17," "),2)</f>
        <v>11.13</v>
      </c>
      <c r="V17" s="18">
        <f>INDEX(Input!$B$22:$AK$26,MATCH('Residential Bills_Yr 3_6 Units'!$A17,Input!$A$22:$A$26,0),MATCH('Residential Bills_Yr 3_6 Units'!V$13,Input!$B$21:$AK$21,0))</f>
        <v>1.8542000000000001</v>
      </c>
      <c r="W17" s="2">
        <f>IF($B$7&gt;Input!K95,Input!K95,'Residential Bills_Yr 3_6 Units'!$B$7)</f>
        <v>6</v>
      </c>
      <c r="X17" s="14">
        <f>ROUND(IFERROR(V17*W17," "),2)</f>
        <v>11.13</v>
      </c>
      <c r="Z17" s="18">
        <f>INDEX(Input!$B$22:$AK$26,MATCH('Residential Bills_Yr 3_6 Units'!$A17,Input!$A$22:$A$26,0),MATCH('Residential Bills_Yr 3_6 Units'!Z$13,Input!$B$21:$AK$21,0))</f>
        <v>1.8542000000000001</v>
      </c>
      <c r="AA17" s="2">
        <f>IF($B$7&gt;Input!L95,Input!L95,'Residential Bills_Yr 3_6 Units'!$B$7)</f>
        <v>6</v>
      </c>
      <c r="AB17" s="14">
        <f>ROUND(IFERROR(Z17*AA17," "),2)</f>
        <v>11.13</v>
      </c>
      <c r="AD17" s="18">
        <f>INDEX(Input!$B$22:$AK$26,MATCH('Residential Bills_Yr 3_6 Units'!$A17,Input!$A$22:$A$26,0),MATCH('Residential Bills_Yr 3_6 Units'!AD$13,Input!$B$21:$AK$21,0))</f>
        <v>1.8542000000000001</v>
      </c>
      <c r="AE17" s="2">
        <f>IF($B$7&gt;Input!M95,Input!M95,'Residential Bills_Yr 3_6 Units'!$B$7)</f>
        <v>6</v>
      </c>
      <c r="AF17" s="14">
        <f>ROUND(IFERROR(AD17*AE17," "),2)</f>
        <v>11.13</v>
      </c>
      <c r="AH17" s="18">
        <f>INDEX(Input!$B$22:$AK$26,MATCH('Residential Bills_Yr 3_6 Units'!$A17,Input!$A$22:$A$26,0),MATCH('Residential Bills_Yr 3_6 Units'!AH$13,Input!$B$21:$AK$21,0))</f>
        <v>1.8542000000000001</v>
      </c>
      <c r="AI17" s="2">
        <f>IF($B$7&gt;Input!N95,Input!N95,'Residential Bills_Yr 3_6 Units'!$B$7)</f>
        <v>6</v>
      </c>
      <c r="AJ17" s="14">
        <f>ROUND(IFERROR(AH17*AI17," "),2)</f>
        <v>11.13</v>
      </c>
      <c r="AL17" s="18">
        <f>INDEX(Input!$B$22:$AK$26,MATCH('Residential Bills_Yr 3_6 Units'!$A17,Input!$A$22:$A$26,0),MATCH('Residential Bills_Yr 3_6 Units'!AL$13,Input!$B$21:$AK$21,0))</f>
        <v>1.8542000000000001</v>
      </c>
      <c r="AM17" s="2">
        <f>IF($B$7&gt;Input!O95,Input!O95,'Residential Bills_Yr 3_6 Units'!$B$7)</f>
        <v>6</v>
      </c>
      <c r="AN17" s="14">
        <f>ROUND(IFERROR(AL17*AM17," "),2)</f>
        <v>11.13</v>
      </c>
      <c r="AP17" s="18">
        <f>INDEX(Input!$B$22:$AK$26,MATCH('Residential Bills_Yr 3_6 Units'!$A17,Input!$A$22:$A$26,0),MATCH('Residential Bills_Yr 3_6 Units'!AP$13,Input!$B$21:$AK$21,0))</f>
        <v>1.8542000000000001</v>
      </c>
      <c r="AQ17" s="2">
        <f>IF($B$7&gt;Input!P95,Input!P95,'Residential Bills_Yr 3_6 Units'!$B$7)</f>
        <v>6</v>
      </c>
      <c r="AR17" s="14">
        <f>ROUND(IFERROR(AP17*AQ17," "),2)</f>
        <v>11.13</v>
      </c>
      <c r="AS17" s="6"/>
      <c r="AT17" s="18">
        <f>INDEX(Input!$B$22:$AK$26,MATCH('Residential Bills_Yr 3_6 Units'!$A17,Input!$A$22:$A$26,0),MATCH('Residential Bills_Yr 3_6 Units'!AT$13,Input!$B$21:$AK$21,0))</f>
        <v>1.8542000000000001</v>
      </c>
      <c r="AU17" s="2">
        <f>IF($B$7&gt;Input!Q95,Input!Q95,'Residential Bills_Yr 3_6 Units'!$B$7)</f>
        <v>6</v>
      </c>
      <c r="AV17" s="14">
        <f>ROUND(IFERROR(AT17*AU17," "),2)</f>
        <v>11.13</v>
      </c>
    </row>
    <row r="18" spans="1:48" x14ac:dyDescent="0.25">
      <c r="A18" t="str">
        <f>Input!A23</f>
        <v>Tier 2</v>
      </c>
      <c r="B18" s="18">
        <f>INDEX(Input!$B$22:$AK$26,MATCH('Residential Bills_Yr 3_6 Units'!$A18,Input!$A$22:$A$26,0),MATCH('Residential Bills_Yr 3_6 Units'!B$13,Input!$B$21:$AK$21,0))</f>
        <v>7.3935000000000004</v>
      </c>
      <c r="C18" s="2">
        <f>IF(($B$7-C17)&gt;Input!F96,Input!F96,($B$7-C17))</f>
        <v>0</v>
      </c>
      <c r="D18" s="14">
        <f>ROUND(IFERROR(B18*C18," "),2)</f>
        <v>0</v>
      </c>
      <c r="F18" s="18">
        <f>INDEX(Input!$B$22:$AK$26,MATCH('Residential Bills_Yr 3_6 Units'!$A18,Input!$A$22:$A$26,0),MATCH('Residential Bills_Yr 3_6 Units'!F$13,Input!$B$21:$AK$21,0))</f>
        <v>7.3935000000000004</v>
      </c>
      <c r="G18" s="2">
        <f>IF(($B$7-G17)&gt;Input!G96,Input!G96,($B$7-G17))</f>
        <v>0</v>
      </c>
      <c r="H18" s="14">
        <f>ROUND(IFERROR(F18*G18," "),2)</f>
        <v>0</v>
      </c>
      <c r="J18" s="18">
        <f>INDEX(Input!$B$22:$AK$26,MATCH('Residential Bills_Yr 3_6 Units'!$A18,Input!$A$22:$A$26,0),MATCH('Residential Bills_Yr 3_6 Units'!J$13,Input!$B$21:$AK$21,0))</f>
        <v>7.3935000000000004</v>
      </c>
      <c r="K18" s="2">
        <f>IF(($B$7-K17)&gt;Input!H96,Input!H96,($B$7-K17))</f>
        <v>0</v>
      </c>
      <c r="L18" s="14">
        <f>ROUND(IFERROR(J18*K18," "),2)</f>
        <v>0</v>
      </c>
      <c r="N18" s="18">
        <f>INDEX(Input!$B$22:$AK$26,MATCH('Residential Bills_Yr 3_6 Units'!$A18,Input!$A$22:$A$26,0),MATCH('Residential Bills_Yr 3_6 Units'!N$13,Input!$B$21:$AK$21,0))</f>
        <v>7.3935000000000004</v>
      </c>
      <c r="O18" s="2">
        <f>IF(($B$7-O17)&gt;Input!I96,Input!I96,($B$7-O17))</f>
        <v>0</v>
      </c>
      <c r="P18" s="14">
        <f>ROUND(IFERROR(N18*O18," "),2)</f>
        <v>0</v>
      </c>
      <c r="R18" s="18">
        <f>INDEX(Input!$B$22:$AK$26,MATCH('Residential Bills_Yr 3_6 Units'!$A18,Input!$A$22:$A$26,0),MATCH('Residential Bills_Yr 3_6 Units'!R$13,Input!$B$21:$AK$21,0))</f>
        <v>7.3935000000000004</v>
      </c>
      <c r="S18" s="2">
        <f>IF(($B$7-S17)&gt;Input!J96,Input!J96,($B$7-S17))</f>
        <v>0</v>
      </c>
      <c r="T18" s="14">
        <f>ROUND(IFERROR(R18*S18," "),2)</f>
        <v>0</v>
      </c>
      <c r="V18" s="18">
        <f>INDEX(Input!$B$22:$AK$26,MATCH('Residential Bills_Yr 3_6 Units'!$A18,Input!$A$22:$A$26,0),MATCH('Residential Bills_Yr 3_6 Units'!V$13,Input!$B$21:$AK$21,0))</f>
        <v>7.3935000000000004</v>
      </c>
      <c r="W18" s="2">
        <f>IF(($B$7-W17)&gt;Input!K96,Input!K96,($B$7-W17))</f>
        <v>0</v>
      </c>
      <c r="X18" s="14">
        <f>ROUND(IFERROR(V18*W18," "),2)</f>
        <v>0</v>
      </c>
      <c r="Z18" s="18">
        <f>INDEX(Input!$B$22:$AK$26,MATCH('Residential Bills_Yr 3_6 Units'!$A18,Input!$A$22:$A$26,0),MATCH('Residential Bills_Yr 3_6 Units'!Z$13,Input!$B$21:$AK$21,0))</f>
        <v>7.3935000000000004</v>
      </c>
      <c r="AA18" s="2">
        <f>IF(($B$7-AA17)&gt;Input!L96,Input!L96,($B$7-AA17))</f>
        <v>0</v>
      </c>
      <c r="AB18" s="14">
        <f>ROUND(IFERROR(Z18*AA18," "),2)</f>
        <v>0</v>
      </c>
      <c r="AD18" s="18">
        <f>INDEX(Input!$B$22:$AK$26,MATCH('Residential Bills_Yr 3_6 Units'!$A18,Input!$A$22:$A$26,0),MATCH('Residential Bills_Yr 3_6 Units'!AD$13,Input!$B$21:$AK$21,0))</f>
        <v>7.3935000000000004</v>
      </c>
      <c r="AE18" s="2">
        <f>IF(($B$7-AE17)&gt;Input!M96,Input!M96,($B$7-AE17))</f>
        <v>0</v>
      </c>
      <c r="AF18" s="14">
        <f>ROUND(IFERROR(AD18*AE18," "),2)</f>
        <v>0</v>
      </c>
      <c r="AH18" s="18">
        <f>INDEX(Input!$B$22:$AK$26,MATCH('Residential Bills_Yr 3_6 Units'!$A18,Input!$A$22:$A$26,0),MATCH('Residential Bills_Yr 3_6 Units'!AH$13,Input!$B$21:$AK$21,0))</f>
        <v>7.3935000000000004</v>
      </c>
      <c r="AI18" s="2">
        <f>IF(($B$7-AI17)&gt;Input!N96,Input!N96,($B$7-AI17))</f>
        <v>0</v>
      </c>
      <c r="AJ18" s="14">
        <f>ROUND(IFERROR(AH18*AI18," "),2)</f>
        <v>0</v>
      </c>
      <c r="AL18" s="18">
        <f>INDEX(Input!$B$22:$AK$26,MATCH('Residential Bills_Yr 3_6 Units'!$A18,Input!$A$22:$A$26,0),MATCH('Residential Bills_Yr 3_6 Units'!AL$13,Input!$B$21:$AK$21,0))</f>
        <v>7.3935000000000004</v>
      </c>
      <c r="AM18" s="2">
        <f>IF(($B$7-AM17)&gt;Input!O96,Input!O96,($B$7-AM17))</f>
        <v>0</v>
      </c>
      <c r="AN18" s="14">
        <f>ROUND(IFERROR(AL18*AM18," "),2)</f>
        <v>0</v>
      </c>
      <c r="AP18" s="18">
        <f>INDEX(Input!$B$22:$AK$26,MATCH('Residential Bills_Yr 3_6 Units'!$A18,Input!$A$22:$A$26,0),MATCH('Residential Bills_Yr 3_6 Units'!AP$13,Input!$B$21:$AK$21,0))</f>
        <v>7.3935000000000004</v>
      </c>
      <c r="AQ18" s="2">
        <f>IF(($B$7-AQ17)&gt;Input!P96,Input!P96,($B$7-AQ17))</f>
        <v>0</v>
      </c>
      <c r="AR18" s="14">
        <f>ROUND(IFERROR(AP18*AQ18," "),2)</f>
        <v>0</v>
      </c>
      <c r="AS18" s="6"/>
      <c r="AT18" s="18">
        <f>INDEX(Input!$B$22:$AK$26,MATCH('Residential Bills_Yr 3_6 Units'!$A18,Input!$A$22:$A$26,0),MATCH('Residential Bills_Yr 3_6 Units'!AT$13,Input!$B$21:$AK$21,0))</f>
        <v>7.3935000000000004</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9.2398000000000007</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9.2398000000000007</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9.2398000000000007</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9.2398000000000007</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9.2398000000000007</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9.2398000000000007</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9.2398000000000007</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9.2398000000000007</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9.2398000000000007</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9.2398000000000007</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9.2398000000000007</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9.2398000000000007</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0</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45.21</v>
      </c>
      <c r="F22" s="13"/>
      <c r="G22" s="2">
        <f>SUM(G17:G21)</f>
        <v>6</v>
      </c>
      <c r="H22" s="19">
        <f>SUM(H17:H21)+H14</f>
        <v>45.21</v>
      </c>
      <c r="J22" s="13"/>
      <c r="K22" s="2">
        <f>SUM(K17:K21)</f>
        <v>6</v>
      </c>
      <c r="L22" s="19">
        <f>SUM(L17:L21)+L14</f>
        <v>45.21</v>
      </c>
      <c r="N22" s="13"/>
      <c r="O22" s="2">
        <f>SUM(O17:O21)</f>
        <v>6</v>
      </c>
      <c r="P22" s="19">
        <f>SUM(P17:P21)+P14</f>
        <v>45.21</v>
      </c>
      <c r="R22" s="13"/>
      <c r="S22" s="2">
        <f>SUM(S17:S21)</f>
        <v>6</v>
      </c>
      <c r="T22" s="19">
        <f>SUM(T17:T21)+T14</f>
        <v>45.21</v>
      </c>
      <c r="V22" s="13"/>
      <c r="W22" s="2">
        <f>SUM(W17:W21)</f>
        <v>6</v>
      </c>
      <c r="X22" s="19">
        <f>SUM(X17:X21)+X14</f>
        <v>45.21</v>
      </c>
      <c r="Z22" s="13"/>
      <c r="AA22" s="2">
        <f>SUM(AA17:AA21)</f>
        <v>6</v>
      </c>
      <c r="AB22" s="19">
        <f>SUM(AB17:AB21)+AB14</f>
        <v>45.21</v>
      </c>
      <c r="AD22" s="13"/>
      <c r="AE22" s="2">
        <f>SUM(AE17:AE21)</f>
        <v>6</v>
      </c>
      <c r="AF22" s="19">
        <f>SUM(AF17:AF21)+AF14</f>
        <v>45.21</v>
      </c>
      <c r="AH22" s="13"/>
      <c r="AI22" s="2">
        <f>SUM(AI17:AI21)</f>
        <v>6</v>
      </c>
      <c r="AJ22" s="19">
        <f>SUM(AJ17:AJ21)+AJ14</f>
        <v>45.21</v>
      </c>
      <c r="AL22" s="13"/>
      <c r="AM22" s="2">
        <f>SUM(AM17:AM21)</f>
        <v>6</v>
      </c>
      <c r="AN22" s="19">
        <f>SUM(AN17:AN21)+AN14</f>
        <v>45.21</v>
      </c>
      <c r="AP22" s="13"/>
      <c r="AQ22" s="2">
        <f>SUM(AQ17:AQ21)</f>
        <v>6</v>
      </c>
      <c r="AR22" s="19">
        <f>SUM(AR17:AR21)+AR14</f>
        <v>45.21</v>
      </c>
      <c r="AS22" s="43"/>
      <c r="AT22" s="13"/>
      <c r="AU22" s="2">
        <f>SUM(AU17:AU21)</f>
        <v>6</v>
      </c>
      <c r="AV22" s="19">
        <f>SUM(AV17:AV21)+AV14</f>
        <v>45.21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45.21</v>
      </c>
      <c r="D25" s="14">
        <f t="shared" ref="D25:D37" si="12">ROUND(IF(C25="Fixed",B25,(B25*C25)),2)</f>
        <v>1.59</v>
      </c>
      <c r="F25" s="96">
        <f>INDEX(Input!$C$33:$AL$45,MATCH($A25,Input!$A$33:$A$45,0),MATCH(F$13,Input!$C$32:$AL$32,0))</f>
        <v>3.5180000000000003E-2</v>
      </c>
      <c r="G25" s="23">
        <f>IF(VLOOKUP($A25,Input!$A$33:$B$45,2,FALSE)="Percentage",H$22,IF(VLOOKUP($A25,Input!$A$33:$B$45,2,FALSE)="Fixed","Fixed",(G$22)))</f>
        <v>45.21</v>
      </c>
      <c r="H25" s="14">
        <f t="shared" ref="H25:H37" si="13">ROUND(IF(G25="Fixed",F25,(F25*G25)),2)</f>
        <v>1.59</v>
      </c>
      <c r="J25" s="96">
        <f>INDEX(Input!$C$33:$AL$45,MATCH($A25,Input!$A$33:$A$45,0),MATCH(J$13,Input!$C$32:$AL$32,0))</f>
        <v>3.5180000000000003E-2</v>
      </c>
      <c r="K25" s="23">
        <f>IF(VLOOKUP($A25,Input!$A$33:$B$45,2,FALSE)="Percentage",L$22,IF(VLOOKUP($A25,Input!$A$33:$B$45,2,FALSE)="Fixed","Fixed",(K$22)))</f>
        <v>45.21</v>
      </c>
      <c r="L25" s="14">
        <f t="shared" ref="L25:L37" si="14">ROUND(IF(K25="Fixed",J25,(J25*K25)),2)</f>
        <v>1.59</v>
      </c>
      <c r="N25" s="96">
        <f>INDEX(Input!$C$33:$AL$45,MATCH($A25,Input!$A$33:$A$45,0),MATCH(N$13,Input!$C$32:$AL$32,0))</f>
        <v>3.5180000000000003E-2</v>
      </c>
      <c r="O25" s="23">
        <f>IF(VLOOKUP($A25,Input!$A$33:$B$45,2,FALSE)="Percentage",P$22,IF(VLOOKUP($A25,Input!$A$33:$B$45,2,FALSE)="Fixed","Fixed",(O$22)))</f>
        <v>45.21</v>
      </c>
      <c r="P25" s="14">
        <f t="shared" ref="P25:P37" si="15">ROUND(IF(O25="Fixed",N25,(N25*O25)),2)</f>
        <v>1.59</v>
      </c>
      <c r="R25" s="96">
        <f>INDEX(Input!$C$33:$AL$45,MATCH($A25,Input!$A$33:$A$45,0),MATCH(R$13,Input!$C$32:$AL$32,0))</f>
        <v>3.5180000000000003E-2</v>
      </c>
      <c r="S25" s="23">
        <f>IF(VLOOKUP($A25,Input!$A$33:$B$45,2,FALSE)="Percentage",T$22,IF(VLOOKUP($A25,Input!$A$33:$B$45,2,FALSE)="Fixed","Fixed",(S$22)))</f>
        <v>45.21</v>
      </c>
      <c r="T25" s="14">
        <f t="shared" ref="T25:T37" si="16">ROUND(IF(S25="Fixed",R25,(R25*S25)),2)</f>
        <v>1.59</v>
      </c>
      <c r="V25" s="96">
        <f>INDEX(Input!$C$33:$AL$45,MATCH($A25,Input!$A$33:$A$45,0),MATCH(V$13,Input!$C$32:$AL$32,0))</f>
        <v>3.5180000000000003E-2</v>
      </c>
      <c r="W25" s="23">
        <f>IF(VLOOKUP($A25,Input!$A$33:$B$45,2,FALSE)="Percentage",X$22,IF(VLOOKUP($A25,Input!$A$33:$B$45,2,FALSE)="Fixed","Fixed",(W$22)))</f>
        <v>45.21</v>
      </c>
      <c r="X25" s="14">
        <f t="shared" ref="X25:X37" si="17">ROUND(IF(W25="Fixed",V25,(V25*W25)),2)</f>
        <v>1.59</v>
      </c>
      <c r="Z25" s="96">
        <f>INDEX(Input!$C$33:$AL$45,MATCH($A25,Input!$A$33:$A$45,0),MATCH(Z$13,Input!$C$32:$AL$32,0))</f>
        <v>3.5180000000000003E-2</v>
      </c>
      <c r="AA25" s="23">
        <f>IF(VLOOKUP($A25,Input!$A$33:$B$45,2,FALSE)="Percentage",AB$22,IF(VLOOKUP($A25,Input!$A$33:$B$45,2,FALSE)="Fixed","Fixed",(AA$22)))</f>
        <v>45.21</v>
      </c>
      <c r="AB25" s="14">
        <f t="shared" ref="AB25:AB37" si="18">ROUND(IF(AA25="Fixed",Z25,(Z25*AA25)),2)</f>
        <v>1.59</v>
      </c>
      <c r="AD25" s="96">
        <f>INDEX(Input!$C$33:$AL$45,MATCH($A25,Input!$A$33:$A$45,0),MATCH(AD$13,Input!$C$32:$AL$32,0))</f>
        <v>3.5180000000000003E-2</v>
      </c>
      <c r="AE25" s="23">
        <f>IF(VLOOKUP($A25,Input!$A$33:$B$45,2,FALSE)="Percentage",AF$22,IF(VLOOKUP($A25,Input!$A$33:$B$45,2,FALSE)="Fixed","Fixed",(AE$22)))</f>
        <v>45.21</v>
      </c>
      <c r="AF25" s="14">
        <f t="shared" ref="AF25:AF37" si="19">ROUND(IF(AE25="Fixed",AD25,(AD25*AE25)),2)</f>
        <v>1.59</v>
      </c>
      <c r="AH25" s="96">
        <f>INDEX(Input!$C$33:$AL$45,MATCH($A25,Input!$A$33:$A$45,0),MATCH(AH$13,Input!$C$32:$AL$32,0))</f>
        <v>3.5180000000000003E-2</v>
      </c>
      <c r="AI25" s="23">
        <f>IF(VLOOKUP($A25,Input!$A$33:$B$45,2,FALSE)="Percentage",AJ$22,IF(VLOOKUP($A25,Input!$A$33:$B$45,2,FALSE)="Fixed","Fixed",(AI$22)))</f>
        <v>45.21</v>
      </c>
      <c r="AJ25" s="14">
        <f t="shared" ref="AJ25:AJ37" si="20">ROUND(IF(AI25="Fixed",AH25,(AH25*AI25)),2)</f>
        <v>1.59</v>
      </c>
      <c r="AL25" s="96">
        <f>INDEX(Input!$C$33:$AL$45,MATCH($A25,Input!$A$33:$A$45,0),MATCH(AL$13,Input!$C$32:$AL$32,0))</f>
        <v>3.5180000000000003E-2</v>
      </c>
      <c r="AM25" s="23">
        <f>IF(VLOOKUP($A25,Input!$A$33:$B$45,2,FALSE)="Percentage",AN$22,IF(VLOOKUP($A25,Input!$A$33:$B$45,2,FALSE)="Fixed","Fixed",(AM$22)))</f>
        <v>45.21</v>
      </c>
      <c r="AN25" s="14">
        <f t="shared" ref="AN25:AN37" si="21">ROUND(IF(AM25="Fixed",AL25,(AL25*AM25)),2)</f>
        <v>1.59</v>
      </c>
      <c r="AP25" s="96">
        <f>INDEX(Input!$C$33:$AL$45,MATCH($A25,Input!$A$33:$A$45,0),MATCH(AP$13,Input!$C$32:$AL$32,0))</f>
        <v>3.5180000000000003E-2</v>
      </c>
      <c r="AQ25" s="23">
        <f>IF(VLOOKUP($A25,Input!$A$33:$B$45,2,FALSE)="Percentage",AR$22,IF(VLOOKUP($A25,Input!$A$33:$B$45,2,FALSE)="Fixed","Fixed",(AQ$22)))</f>
        <v>45.21</v>
      </c>
      <c r="AR25" s="14">
        <f t="shared" ref="AR25:AR37" si="22">ROUND(IF(AQ25="Fixed",AP25,(AP25*AQ25)),2)</f>
        <v>1.59</v>
      </c>
      <c r="AS25" s="6"/>
      <c r="AT25" s="96">
        <f>INDEX(Input!$C$33:$AL$45,MATCH($A25,Input!$A$33:$A$45,0),MATCH(AT$13,Input!$C$32:$AL$32,0))</f>
        <v>3.5180000000000003E-2</v>
      </c>
      <c r="AU25" s="23">
        <f>IF(VLOOKUP($A25,Input!$A$33:$B$45,2,FALSE)="Percentage",AV$22,IF(VLOOKUP($A25,Input!$A$33:$B$45,2,FALSE)="Fixed","Fixed",(AU$22)))</f>
        <v>45.21</v>
      </c>
      <c r="AV25" s="14">
        <f t="shared" ref="AV25:AV37" si="23">ROUND(IF(AU25="Fixed",AT25,(AT25*AU25)),2)</f>
        <v>1.59</v>
      </c>
    </row>
    <row r="26" spans="1:48" x14ac:dyDescent="0.25">
      <c r="A26" t="str">
        <f>Input!A34</f>
        <v>RSF Surcharge</v>
      </c>
      <c r="B26" s="96">
        <f>INDEX(Input!$C$33:$AL$45,MATCH($A26,Input!$A$33:$A$45,0),MATCH(B$13,Input!$C$32:$AL$32,0))</f>
        <v>1.1875999999999999E-2</v>
      </c>
      <c r="C26" s="23">
        <f>IF(VLOOKUP($A26,Input!$A$33:$B$45,2,FALSE)="Percentage",D$22,IF(VLOOKUP($A26,Input!$A$33:$B$45,2,FALSE)="Fixed","Fixed",(C$22)))</f>
        <v>45.21</v>
      </c>
      <c r="D26" s="14">
        <f t="shared" si="12"/>
        <v>0.54</v>
      </c>
      <c r="F26" s="96">
        <f>INDEX(Input!$C$33:$AL$45,MATCH($A26,Input!$A$33:$A$45,0),MATCH(F$13,Input!$C$32:$AL$32,0))</f>
        <v>1.1875999999999999E-2</v>
      </c>
      <c r="G26" s="23">
        <f>IF(VLOOKUP($A26,Input!$A$33:$B$45,2,FALSE)="Percentage",H$22,IF(VLOOKUP($A26,Input!$A$33:$B$45,2,FALSE)="Fixed","Fixed",(G$22)))</f>
        <v>45.21</v>
      </c>
      <c r="H26" s="14">
        <f t="shared" si="13"/>
        <v>0.54</v>
      </c>
      <c r="J26" s="96">
        <f>INDEX(Input!$C$33:$AL$45,MATCH($A26,Input!$A$33:$A$45,0),MATCH(J$13,Input!$C$32:$AL$32,0))</f>
        <v>1.1875999999999999E-2</v>
      </c>
      <c r="K26" s="23">
        <f>IF(VLOOKUP($A26,Input!$A$33:$B$45,2,FALSE)="Percentage",L$22,IF(VLOOKUP($A26,Input!$A$33:$B$45,2,FALSE)="Fixed","Fixed",(K$22)))</f>
        <v>45.21</v>
      </c>
      <c r="L26" s="14">
        <f t="shared" si="14"/>
        <v>0.54</v>
      </c>
      <c r="N26" s="96">
        <f>INDEX(Input!$C$33:$AL$45,MATCH($A26,Input!$A$33:$A$45,0),MATCH(N$13,Input!$C$32:$AL$32,0))</f>
        <v>1.1875999999999999E-2</v>
      </c>
      <c r="O26" s="23">
        <f>IF(VLOOKUP($A26,Input!$A$33:$B$45,2,FALSE)="Percentage",P$22,IF(VLOOKUP($A26,Input!$A$33:$B$45,2,FALSE)="Fixed","Fixed",(O$22)))</f>
        <v>45.21</v>
      </c>
      <c r="P26" s="14">
        <f t="shared" si="15"/>
        <v>0.54</v>
      </c>
      <c r="R26" s="96">
        <f>INDEX(Input!$C$33:$AL$45,MATCH($A26,Input!$A$33:$A$45,0),MATCH(R$13,Input!$C$32:$AL$32,0))</f>
        <v>1.1875999999999999E-2</v>
      </c>
      <c r="S26" s="23">
        <f>IF(VLOOKUP($A26,Input!$A$33:$B$45,2,FALSE)="Percentage",T$22,IF(VLOOKUP($A26,Input!$A$33:$B$45,2,FALSE)="Fixed","Fixed",(S$22)))</f>
        <v>45.21</v>
      </c>
      <c r="T26" s="14">
        <f t="shared" si="16"/>
        <v>0.54</v>
      </c>
      <c r="V26" s="96">
        <f>INDEX(Input!$C$33:$AL$45,MATCH($A26,Input!$A$33:$A$45,0),MATCH(V$13,Input!$C$32:$AL$32,0))</f>
        <v>1.1875999999999999E-2</v>
      </c>
      <c r="W26" s="23">
        <f>IF(VLOOKUP($A26,Input!$A$33:$B$45,2,FALSE)="Percentage",X$22,IF(VLOOKUP($A26,Input!$A$33:$B$45,2,FALSE)="Fixed","Fixed",(W$22)))</f>
        <v>45.21</v>
      </c>
      <c r="X26" s="14">
        <f t="shared" si="17"/>
        <v>0.54</v>
      </c>
      <c r="Z26" s="96">
        <f>INDEX(Input!$C$33:$AL$45,MATCH($A26,Input!$A$33:$A$45,0),MATCH(Z$13,Input!$C$32:$AL$32,0))</f>
        <v>1.1875999999999999E-2</v>
      </c>
      <c r="AA26" s="23">
        <f>IF(VLOOKUP($A26,Input!$A$33:$B$45,2,FALSE)="Percentage",AB$22,IF(VLOOKUP($A26,Input!$A$33:$B$45,2,FALSE)="Fixed","Fixed",(AA$22)))</f>
        <v>45.21</v>
      </c>
      <c r="AB26" s="14">
        <f t="shared" si="18"/>
        <v>0.54</v>
      </c>
      <c r="AD26" s="96">
        <f>INDEX(Input!$C$33:$AL$45,MATCH($A26,Input!$A$33:$A$45,0),MATCH(AD$13,Input!$C$32:$AL$32,0))</f>
        <v>1.1875999999999999E-2</v>
      </c>
      <c r="AE26" s="23">
        <f>IF(VLOOKUP($A26,Input!$A$33:$B$45,2,FALSE)="Percentage",AF$22,IF(VLOOKUP($A26,Input!$A$33:$B$45,2,FALSE)="Fixed","Fixed",(AE$22)))</f>
        <v>45.21</v>
      </c>
      <c r="AF26" s="14">
        <f t="shared" si="19"/>
        <v>0.54</v>
      </c>
      <c r="AH26" s="96">
        <f>INDEX(Input!$C$33:$AL$45,MATCH($A26,Input!$A$33:$A$45,0),MATCH(AH$13,Input!$C$32:$AL$32,0))</f>
        <v>1.1875999999999999E-2</v>
      </c>
      <c r="AI26" s="23">
        <f>IF(VLOOKUP($A26,Input!$A$33:$B$45,2,FALSE)="Percentage",AJ$22,IF(VLOOKUP($A26,Input!$A$33:$B$45,2,FALSE)="Fixed","Fixed",(AI$22)))</f>
        <v>45.21</v>
      </c>
      <c r="AJ26" s="14">
        <f t="shared" si="20"/>
        <v>0.54</v>
      </c>
      <c r="AL26" s="96">
        <f>INDEX(Input!$C$33:$AL$45,MATCH($A26,Input!$A$33:$A$45,0),MATCH(AL$13,Input!$C$32:$AL$32,0))</f>
        <v>1.1875999999999999E-2</v>
      </c>
      <c r="AM26" s="23">
        <f>IF(VLOOKUP($A26,Input!$A$33:$B$45,2,FALSE)="Percentage",AN$22,IF(VLOOKUP($A26,Input!$A$33:$B$45,2,FALSE)="Fixed","Fixed",(AM$22)))</f>
        <v>45.21</v>
      </c>
      <c r="AN26" s="14">
        <f t="shared" si="21"/>
        <v>0.54</v>
      </c>
      <c r="AP26" s="96">
        <f>INDEX(Input!$C$33:$AL$45,MATCH($A26,Input!$A$33:$A$45,0),MATCH(AP$13,Input!$C$32:$AL$32,0))</f>
        <v>1.1875999999999999E-2</v>
      </c>
      <c r="AQ26" s="23">
        <f>IF(VLOOKUP($A26,Input!$A$33:$B$45,2,FALSE)="Percentage",AR$22,IF(VLOOKUP($A26,Input!$A$33:$B$45,2,FALSE)="Fixed","Fixed",(AQ$22)))</f>
        <v>45.21</v>
      </c>
      <c r="AR26" s="14">
        <f t="shared" si="22"/>
        <v>0.54</v>
      </c>
      <c r="AS26" s="6"/>
      <c r="AT26" s="96">
        <f>INDEX(Input!$C$33:$AL$45,MATCH($A26,Input!$A$33:$A$45,0),MATCH(AT$13,Input!$C$32:$AL$32,0))</f>
        <v>1.1875999999999999E-2</v>
      </c>
      <c r="AU26" s="23">
        <f>IF(VLOOKUP($A26,Input!$A$33:$B$45,2,FALSE)="Percentage",AV$22,IF(VLOOKUP($A26,Input!$A$33:$B$45,2,FALSE)="Fixed","Fixed",(AU$22)))</f>
        <v>45.21</v>
      </c>
      <c r="AV26" s="14">
        <f t="shared" si="23"/>
        <v>0.54</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5.4000000000000003E-3</v>
      </c>
      <c r="O30" s="23">
        <f>IF(VLOOKUP($A30,Input!$A$33:$B$45,2,FALSE)="Percentage",P$22,IF(VLOOKUP($A30,Input!$A$33:$B$45,2,FALSE)="Fixed","Fixed",(O$22)))</f>
        <v>6</v>
      </c>
      <c r="P30" s="14">
        <f t="shared" si="15"/>
        <v>0.03</v>
      </c>
      <c r="R30" s="96">
        <f>INDEX(Input!$C$33:$AL$45,MATCH($A30,Input!$A$33:$A$45,0),MATCH(R$13,Input!$C$32:$AL$32,0))</f>
        <v>5.4000000000000003E-3</v>
      </c>
      <c r="S30" s="23">
        <f>IF(VLOOKUP($A30,Input!$A$33:$B$45,2,FALSE)="Percentage",T$22,IF(VLOOKUP($A30,Input!$A$33:$B$45,2,FALSE)="Fixed","Fixed",(S$22)))</f>
        <v>6</v>
      </c>
      <c r="T30" s="14">
        <f t="shared" si="16"/>
        <v>0.03</v>
      </c>
      <c r="V30" s="96">
        <f>INDEX(Input!$C$33:$AL$45,MATCH($A30,Input!$A$33:$A$45,0),MATCH(V$13,Input!$C$32:$AL$32,0))</f>
        <v>5.4000000000000003E-3</v>
      </c>
      <c r="W30" s="23">
        <f>IF(VLOOKUP($A30,Input!$A$33:$B$45,2,FALSE)="Percentage",X$22,IF(VLOOKUP($A30,Input!$A$33:$B$45,2,FALSE)="Fixed","Fixed",(W$22)))</f>
        <v>6</v>
      </c>
      <c r="X30" s="14">
        <f t="shared" si="17"/>
        <v>0.03</v>
      </c>
      <c r="Z30" s="96">
        <f>INDEX(Input!$C$33:$AL$45,MATCH($A30,Input!$A$33:$A$45,0),MATCH(Z$13,Input!$C$32:$AL$32,0))</f>
        <v>5.4000000000000003E-3</v>
      </c>
      <c r="AA30" s="23">
        <f>IF(VLOOKUP($A30,Input!$A$33:$B$45,2,FALSE)="Percentage",AB$22,IF(VLOOKUP($A30,Input!$A$33:$B$45,2,FALSE)="Fixed","Fixed",(AA$22)))</f>
        <v>6</v>
      </c>
      <c r="AB30" s="14">
        <f t="shared" si="18"/>
        <v>0.03</v>
      </c>
      <c r="AD30" s="96">
        <f>INDEX(Input!$C$33:$AL$45,MATCH($A30,Input!$A$33:$A$45,0),MATCH(AD$13,Input!$C$32:$AL$32,0))</f>
        <v>5.4000000000000003E-3</v>
      </c>
      <c r="AE30" s="23">
        <f>IF(VLOOKUP($A30,Input!$A$33:$B$45,2,FALSE)="Percentage",AF$22,IF(VLOOKUP($A30,Input!$A$33:$B$45,2,FALSE)="Fixed","Fixed",(AE$22)))</f>
        <v>6</v>
      </c>
      <c r="AF30" s="14">
        <f t="shared" si="19"/>
        <v>0.03</v>
      </c>
      <c r="AH30" s="96">
        <f>INDEX(Input!$C$33:$AL$45,MATCH($A30,Input!$A$33:$A$45,0),MATCH(AH$13,Input!$C$32:$AL$32,0))</f>
        <v>5.4000000000000003E-3</v>
      </c>
      <c r="AI30" s="23">
        <f>IF(VLOOKUP($A30,Input!$A$33:$B$45,2,FALSE)="Percentage",AJ$22,IF(VLOOKUP($A30,Input!$A$33:$B$45,2,FALSE)="Fixed","Fixed",(AI$22)))</f>
        <v>6</v>
      </c>
      <c r="AJ30" s="14">
        <f t="shared" si="20"/>
        <v>0.03</v>
      </c>
      <c r="AL30" s="96">
        <f>INDEX(Input!$C$33:$AL$45,MATCH($A30,Input!$A$33:$A$45,0),MATCH(AL$13,Input!$C$32:$AL$32,0))</f>
        <v>5.4000000000000003E-3</v>
      </c>
      <c r="AM30" s="23">
        <f>IF(VLOOKUP($A30,Input!$A$33:$B$45,2,FALSE)="Percentage",AN$22,IF(VLOOKUP($A30,Input!$A$33:$B$45,2,FALSE)="Fixed","Fixed",(AM$22)))</f>
        <v>6</v>
      </c>
      <c r="AN30" s="14">
        <f t="shared" si="21"/>
        <v>0.03</v>
      </c>
      <c r="AP30" s="96">
        <f>INDEX(Input!$C$33:$AL$45,MATCH($A30,Input!$A$33:$A$45,0),MATCH(AP$13,Input!$C$32:$AL$32,0))</f>
        <v>5.4000000000000003E-3</v>
      </c>
      <c r="AQ30" s="23">
        <f>IF(VLOOKUP($A30,Input!$A$33:$B$45,2,FALSE)="Percentage",AR$22,IF(VLOOKUP($A30,Input!$A$33:$B$45,2,FALSE)="Fixed","Fixed",(AQ$22)))</f>
        <v>6</v>
      </c>
      <c r="AR30" s="14">
        <f t="shared" si="22"/>
        <v>0.03</v>
      </c>
      <c r="AS30" s="6"/>
      <c r="AT30" s="96">
        <f>INDEX(Input!$C$33:$AL$45,MATCH($A30,Input!$A$33:$A$45,0),MATCH(AT$13,Input!$C$32:$AL$32,0))</f>
        <v>5.4000000000000003E-3</v>
      </c>
      <c r="AU30" s="23">
        <f>IF(VLOOKUP($A30,Input!$A$33:$B$45,2,FALSE)="Percentage",AV$22,IF(VLOOKUP($A30,Input!$A$33:$B$45,2,FALSE)="Fixed","Fixed",(AU$22)))</f>
        <v>6</v>
      </c>
      <c r="AV30" s="14">
        <f t="shared" si="23"/>
        <v>0.03</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0.4506</v>
      </c>
      <c r="C32" s="23">
        <f>IF(VLOOKUP($A32,Input!$A$33:$B$45,2,FALSE)="Percentage",D$22,IF(VLOOKUP($A32,Input!$A$33:$B$45,2,FALSE)="Fixed","Fixed",(C$22)))</f>
        <v>6</v>
      </c>
      <c r="D32" s="14">
        <f t="shared" si="12"/>
        <v>2.7</v>
      </c>
      <c r="F32" s="96">
        <f>INDEX(Input!$C$33:$AL$45,MATCH($A32,Input!$A$33:$A$45,0),MATCH(F$13,Input!$C$32:$AL$32,0))</f>
        <v>0.4506</v>
      </c>
      <c r="G32" s="23">
        <f>IF(VLOOKUP($A32,Input!$A$33:$B$45,2,FALSE)="Percentage",H$22,IF(VLOOKUP($A32,Input!$A$33:$B$45,2,FALSE)="Fixed","Fixed",(G$22)))</f>
        <v>6</v>
      </c>
      <c r="H32" s="14">
        <f t="shared" si="13"/>
        <v>2.7</v>
      </c>
      <c r="J32" s="96">
        <f>INDEX(Input!$C$33:$AL$45,MATCH($A32,Input!$A$33:$A$45,0),MATCH(J$13,Input!$C$32:$AL$32,0))</f>
        <v>0.4506</v>
      </c>
      <c r="K32" s="23">
        <f>IF(VLOOKUP($A32,Input!$A$33:$B$45,2,FALSE)="Percentage",L$22,IF(VLOOKUP($A32,Input!$A$33:$B$45,2,FALSE)="Fixed","Fixed",(K$22)))</f>
        <v>6</v>
      </c>
      <c r="L32" s="14">
        <f t="shared" si="14"/>
        <v>2.7</v>
      </c>
      <c r="N32" s="96">
        <f>INDEX(Input!$C$33:$AL$45,MATCH($A32,Input!$A$33:$A$45,0),MATCH(N$13,Input!$C$32:$AL$32,0))</f>
        <v>0.4506</v>
      </c>
      <c r="O32" s="23">
        <f>IF(VLOOKUP($A32,Input!$A$33:$B$45,2,FALSE)="Percentage",P$22,IF(VLOOKUP($A32,Input!$A$33:$B$45,2,FALSE)="Fixed","Fixed",(O$22)))</f>
        <v>6</v>
      </c>
      <c r="P32" s="14">
        <f t="shared" si="15"/>
        <v>2.7</v>
      </c>
      <c r="R32" s="96">
        <f>INDEX(Input!$C$33:$AL$45,MATCH($A32,Input!$A$33:$A$45,0),MATCH(R$13,Input!$C$32:$AL$32,0))</f>
        <v>0.4506</v>
      </c>
      <c r="S32" s="23">
        <f>IF(VLOOKUP($A32,Input!$A$33:$B$45,2,FALSE)="Percentage",T$22,IF(VLOOKUP($A32,Input!$A$33:$B$45,2,FALSE)="Fixed","Fixed",(S$22)))</f>
        <v>6</v>
      </c>
      <c r="T32" s="14">
        <f t="shared" si="16"/>
        <v>2.7</v>
      </c>
      <c r="V32" s="96">
        <f>INDEX(Input!$C$33:$AL$45,MATCH($A32,Input!$A$33:$A$45,0),MATCH(V$13,Input!$C$32:$AL$32,0))</f>
        <v>0.4506</v>
      </c>
      <c r="W32" s="23">
        <f>IF(VLOOKUP($A32,Input!$A$33:$B$45,2,FALSE)="Percentage",X$22,IF(VLOOKUP($A32,Input!$A$33:$B$45,2,FALSE)="Fixed","Fixed",(W$22)))</f>
        <v>6</v>
      </c>
      <c r="X32" s="14">
        <f t="shared" si="17"/>
        <v>2.7</v>
      </c>
      <c r="Z32" s="96">
        <f>INDEX(Input!$C$33:$AL$45,MATCH($A32,Input!$A$33:$A$45,0),MATCH(Z$13,Input!$C$32:$AL$32,0))</f>
        <v>0.4506</v>
      </c>
      <c r="AA32" s="23">
        <f>IF(VLOOKUP($A32,Input!$A$33:$B$45,2,FALSE)="Percentage",AB$22,IF(VLOOKUP($A32,Input!$A$33:$B$45,2,FALSE)="Fixed","Fixed",(AA$22)))</f>
        <v>6</v>
      </c>
      <c r="AB32" s="14">
        <f t="shared" si="18"/>
        <v>2.7</v>
      </c>
      <c r="AD32" s="96">
        <f>INDEX(Input!$C$33:$AL$45,MATCH($A32,Input!$A$33:$A$45,0),MATCH(AD$13,Input!$C$32:$AL$32,0))</f>
        <v>0.4506</v>
      </c>
      <c r="AE32" s="23">
        <f>IF(VLOOKUP($A32,Input!$A$33:$B$45,2,FALSE)="Percentage",AF$22,IF(VLOOKUP($A32,Input!$A$33:$B$45,2,FALSE)="Fixed","Fixed",(AE$22)))</f>
        <v>6</v>
      </c>
      <c r="AF32" s="14">
        <f t="shared" si="19"/>
        <v>2.7</v>
      </c>
      <c r="AH32" s="96">
        <f>INDEX(Input!$C$33:$AL$45,MATCH($A32,Input!$A$33:$A$45,0),MATCH(AH$13,Input!$C$32:$AL$32,0))</f>
        <v>0.4506</v>
      </c>
      <c r="AI32" s="23">
        <f>IF(VLOOKUP($A32,Input!$A$33:$B$45,2,FALSE)="Percentage",AJ$22,IF(VLOOKUP($A32,Input!$A$33:$B$45,2,FALSE)="Fixed","Fixed",(AI$22)))</f>
        <v>6</v>
      </c>
      <c r="AJ32" s="14">
        <f t="shared" si="20"/>
        <v>2.7</v>
      </c>
      <c r="AL32" s="96">
        <f>INDEX(Input!$C$33:$AL$45,MATCH($A32,Input!$A$33:$A$45,0),MATCH(AL$13,Input!$C$32:$AL$32,0))</f>
        <v>0.4506</v>
      </c>
      <c r="AM32" s="23">
        <f>IF(VLOOKUP($A32,Input!$A$33:$B$45,2,FALSE)="Percentage",AN$22,IF(VLOOKUP($A32,Input!$A$33:$B$45,2,FALSE)="Fixed","Fixed",(AM$22)))</f>
        <v>6</v>
      </c>
      <c r="AN32" s="14">
        <f t="shared" si="21"/>
        <v>2.7</v>
      </c>
      <c r="AP32" s="96">
        <f>INDEX(Input!$C$33:$AL$45,MATCH($A32,Input!$A$33:$A$45,0),MATCH(AP$13,Input!$C$32:$AL$32,0))</f>
        <v>0.4506</v>
      </c>
      <c r="AQ32" s="23">
        <f>IF(VLOOKUP($A32,Input!$A$33:$B$45,2,FALSE)="Percentage",AR$22,IF(VLOOKUP($A32,Input!$A$33:$B$45,2,FALSE)="Fixed","Fixed",(AQ$22)))</f>
        <v>6</v>
      </c>
      <c r="AR32" s="14">
        <f t="shared" si="22"/>
        <v>2.7</v>
      </c>
      <c r="AS32" s="6"/>
      <c r="AT32" s="96">
        <f>INDEX(Input!$C$33:$AL$45,MATCH($A32,Input!$A$33:$A$45,0),MATCH(AT$13,Input!$C$32:$AL$32,0))</f>
        <v>0.4506</v>
      </c>
      <c r="AU32" s="23">
        <f>IF(VLOOKUP($A32,Input!$A$33:$B$45,2,FALSE)="Percentage",AV$22,IF(VLOOKUP($A32,Input!$A$33:$B$45,2,FALSE)="Fixed","Fixed",(AU$22)))</f>
        <v>6</v>
      </c>
      <c r="AV32" s="14">
        <f t="shared" si="23"/>
        <v>2.7</v>
      </c>
    </row>
    <row r="33" spans="1:48" x14ac:dyDescent="0.25">
      <c r="A33" t="str">
        <f>Input!A41</f>
        <v>General Balancing Account</v>
      </c>
      <c r="B33" s="96">
        <f>INDEX(Input!$C$33:$AL$45,MATCH($A33,Input!$A$33:$A$45,0),MATCH(B$13,Input!$C$32:$AL$32,0))</f>
        <v>2.2000000000000001E-3</v>
      </c>
      <c r="C33" s="23">
        <f>IF(VLOOKUP($A33,Input!$A$33:$B$45,2,FALSE)="Percentage",D$22,IF(VLOOKUP($A33,Input!$A$33:$B$45,2,FALSE)="Fixed","Fixed",(C$22)))</f>
        <v>6</v>
      </c>
      <c r="D33" s="14">
        <f t="shared" si="12"/>
        <v>0.01</v>
      </c>
      <c r="F33" s="96">
        <f>INDEX(Input!$C$33:$AL$45,MATCH($A33,Input!$A$33:$A$45,0),MATCH(F$13,Input!$C$32:$AL$32,0))</f>
        <v>2.2000000000000001E-3</v>
      </c>
      <c r="G33" s="23">
        <f>IF(VLOOKUP($A33,Input!$A$33:$B$45,2,FALSE)="Percentage",H$22,IF(VLOOKUP($A33,Input!$A$33:$B$45,2,FALSE)="Fixed","Fixed",(G$22)))</f>
        <v>6</v>
      </c>
      <c r="H33" s="14">
        <f t="shared" si="13"/>
        <v>0.01</v>
      </c>
      <c r="J33" s="96">
        <f>INDEX(Input!$C$33:$AL$45,MATCH($A33,Input!$A$33:$A$45,0),MATCH(J$13,Input!$C$32:$AL$32,0))</f>
        <v>2.2000000000000001E-3</v>
      </c>
      <c r="K33" s="23">
        <f>IF(VLOOKUP($A33,Input!$A$33:$B$45,2,FALSE)="Percentage",L$22,IF(VLOOKUP($A33,Input!$A$33:$B$45,2,FALSE)="Fixed","Fixed",(K$22)))</f>
        <v>6</v>
      </c>
      <c r="L33" s="14">
        <f t="shared" si="14"/>
        <v>0.01</v>
      </c>
      <c r="N33" s="96">
        <f>INDEX(Input!$C$33:$AL$45,MATCH($A33,Input!$A$33:$A$45,0),MATCH(N$13,Input!$C$32:$AL$32,0))</f>
        <v>2.2000000000000001E-3</v>
      </c>
      <c r="O33" s="23">
        <f>IF(VLOOKUP($A33,Input!$A$33:$B$45,2,FALSE)="Percentage",P$22,IF(VLOOKUP($A33,Input!$A$33:$B$45,2,FALSE)="Fixed","Fixed",(O$22)))</f>
        <v>6</v>
      </c>
      <c r="P33" s="14">
        <f t="shared" si="15"/>
        <v>0.01</v>
      </c>
      <c r="R33" s="96">
        <f>INDEX(Input!$C$33:$AL$45,MATCH($A33,Input!$A$33:$A$45,0),MATCH(R$13,Input!$C$32:$AL$32,0))</f>
        <v>2.2000000000000001E-3</v>
      </c>
      <c r="S33" s="23">
        <f>IF(VLOOKUP($A33,Input!$A$33:$B$45,2,FALSE)="Percentage",T$22,IF(VLOOKUP($A33,Input!$A$33:$B$45,2,FALSE)="Fixed","Fixed",(S$22)))</f>
        <v>6</v>
      </c>
      <c r="T33" s="14">
        <f t="shared" si="16"/>
        <v>0.01</v>
      </c>
      <c r="V33" s="96">
        <f>INDEX(Input!$C$33:$AL$45,MATCH($A33,Input!$A$33:$A$45,0),MATCH(V$13,Input!$C$32:$AL$32,0))</f>
        <v>2.2000000000000001E-3</v>
      </c>
      <c r="W33" s="23">
        <f>IF(VLOOKUP($A33,Input!$A$33:$B$45,2,FALSE)="Percentage",X$22,IF(VLOOKUP($A33,Input!$A$33:$B$45,2,FALSE)="Fixed","Fixed",(W$22)))</f>
        <v>6</v>
      </c>
      <c r="X33" s="14">
        <f t="shared" si="17"/>
        <v>0.01</v>
      </c>
      <c r="Z33" s="96">
        <f>INDEX(Input!$C$33:$AL$45,MATCH($A33,Input!$A$33:$A$45,0),MATCH(Z$13,Input!$C$32:$AL$32,0))</f>
        <v>2.2000000000000001E-3</v>
      </c>
      <c r="AA33" s="23">
        <f>IF(VLOOKUP($A33,Input!$A$33:$B$45,2,FALSE)="Percentage",AB$22,IF(VLOOKUP($A33,Input!$A$33:$B$45,2,FALSE)="Fixed","Fixed",(AA$22)))</f>
        <v>6</v>
      </c>
      <c r="AB33" s="14">
        <f t="shared" si="18"/>
        <v>0.01</v>
      </c>
      <c r="AD33" s="96">
        <f>INDEX(Input!$C$33:$AL$45,MATCH($A33,Input!$A$33:$A$45,0),MATCH(AD$13,Input!$C$32:$AL$32,0))</f>
        <v>2.2000000000000001E-3</v>
      </c>
      <c r="AE33" s="23">
        <f>IF(VLOOKUP($A33,Input!$A$33:$B$45,2,FALSE)="Percentage",AF$22,IF(VLOOKUP($A33,Input!$A$33:$B$45,2,FALSE)="Fixed","Fixed",(AE$22)))</f>
        <v>6</v>
      </c>
      <c r="AF33" s="14">
        <f t="shared" si="19"/>
        <v>0.01</v>
      </c>
      <c r="AH33" s="96">
        <f>INDEX(Input!$C$33:$AL$45,MATCH($A33,Input!$A$33:$A$45,0),MATCH(AH$13,Input!$C$32:$AL$32,0))</f>
        <v>2.2000000000000001E-3</v>
      </c>
      <c r="AI33" s="23">
        <f>IF(VLOOKUP($A33,Input!$A$33:$B$45,2,FALSE)="Percentage",AJ$22,IF(VLOOKUP($A33,Input!$A$33:$B$45,2,FALSE)="Fixed","Fixed",(AI$22)))</f>
        <v>6</v>
      </c>
      <c r="AJ33" s="14">
        <f t="shared" si="20"/>
        <v>0.01</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M-WRAM</v>
      </c>
      <c r="B35" s="96">
        <f>INDEX(Input!$C$33:$AL$45,MATCH($A35,Input!$A$33:$A$45,0),MATCH(B$13,Input!$C$32:$AL$32,0))</f>
        <v>0.25669999999999998</v>
      </c>
      <c r="C35" s="23">
        <f>IF(VLOOKUP($A35,Input!$A$33:$B$45,2,FALSE)="Percentage",D$22,IF(VLOOKUP($A35,Input!$A$33:$B$45,2,FALSE)="Fixed","Fixed",(C$22)))</f>
        <v>6</v>
      </c>
      <c r="D35" s="14">
        <f t="shared" si="12"/>
        <v>1.54</v>
      </c>
      <c r="F35" s="96">
        <f>INDEX(Input!$C$33:$AL$45,MATCH($A35,Input!$A$33:$A$45,0),MATCH(F$13,Input!$C$32:$AL$32,0))</f>
        <v>0.25669999999999998</v>
      </c>
      <c r="G35" s="23">
        <f>IF(VLOOKUP($A35,Input!$A$33:$B$45,2,FALSE)="Percentage",H$22,IF(VLOOKUP($A35,Input!$A$33:$B$45,2,FALSE)="Fixed","Fixed",(G$22)))</f>
        <v>6</v>
      </c>
      <c r="H35" s="14">
        <f t="shared" si="13"/>
        <v>1.54</v>
      </c>
      <c r="J35" s="96">
        <f>INDEX(Input!$C$33:$AL$45,MATCH($A35,Input!$A$33:$A$45,0),MATCH(J$13,Input!$C$32:$AL$32,0))</f>
        <v>0.25669999999999998</v>
      </c>
      <c r="K35" s="23">
        <f>IF(VLOOKUP($A35,Input!$A$33:$B$45,2,FALSE)="Percentage",L$22,IF(VLOOKUP($A35,Input!$A$33:$B$45,2,FALSE)="Fixed","Fixed",(K$22)))</f>
        <v>6</v>
      </c>
      <c r="L35" s="14">
        <f t="shared" si="14"/>
        <v>1.54</v>
      </c>
      <c r="N35" s="96">
        <f>INDEX(Input!$C$33:$AL$45,MATCH($A35,Input!$A$33:$A$45,0),MATCH(N$13,Input!$C$32:$AL$32,0))</f>
        <v>0.25669999999999998</v>
      </c>
      <c r="O35" s="23">
        <f>IF(VLOOKUP($A35,Input!$A$33:$B$45,2,FALSE)="Percentage",P$22,IF(VLOOKUP($A35,Input!$A$33:$B$45,2,FALSE)="Fixed","Fixed",(O$22)))</f>
        <v>6</v>
      </c>
      <c r="P35" s="14">
        <f t="shared" si="15"/>
        <v>1.54</v>
      </c>
      <c r="R35" s="96">
        <f>INDEX(Input!$C$33:$AL$45,MATCH($A35,Input!$A$33:$A$45,0),MATCH(R$13,Input!$C$32:$AL$32,0))</f>
        <v>0.25669999999999998</v>
      </c>
      <c r="S35" s="23">
        <f>IF(VLOOKUP($A35,Input!$A$33:$B$45,2,FALSE)="Percentage",T$22,IF(VLOOKUP($A35,Input!$A$33:$B$45,2,FALSE)="Fixed","Fixed",(S$22)))</f>
        <v>6</v>
      </c>
      <c r="T35" s="14">
        <f t="shared" si="16"/>
        <v>1.54</v>
      </c>
      <c r="V35" s="96">
        <f>INDEX(Input!$C$33:$AL$45,MATCH($A35,Input!$A$33:$A$45,0),MATCH(V$13,Input!$C$32:$AL$32,0))</f>
        <v>0.25669999999999998</v>
      </c>
      <c r="W35" s="23">
        <f>IF(VLOOKUP($A35,Input!$A$33:$B$45,2,FALSE)="Percentage",X$22,IF(VLOOKUP($A35,Input!$A$33:$B$45,2,FALSE)="Fixed","Fixed",(W$22)))</f>
        <v>6</v>
      </c>
      <c r="X35" s="14">
        <f t="shared" si="17"/>
        <v>1.54</v>
      </c>
      <c r="Z35" s="96">
        <f>INDEX(Input!$C$33:$AL$45,MATCH($A35,Input!$A$33:$A$45,0),MATCH(Z$13,Input!$C$32:$AL$32,0))</f>
        <v>0.25669999999999998</v>
      </c>
      <c r="AA35" s="23">
        <f>IF(VLOOKUP($A35,Input!$A$33:$B$45,2,FALSE)="Percentage",AB$22,IF(VLOOKUP($A35,Input!$A$33:$B$45,2,FALSE)="Fixed","Fixed",(AA$22)))</f>
        <v>6</v>
      </c>
      <c r="AB35" s="14">
        <f t="shared" si="18"/>
        <v>1.54</v>
      </c>
      <c r="AD35" s="96">
        <f>INDEX(Input!$C$33:$AL$45,MATCH($A35,Input!$A$33:$A$45,0),MATCH(AD$13,Input!$C$32:$AL$32,0))</f>
        <v>0.25669999999999998</v>
      </c>
      <c r="AE35" s="23">
        <f>IF(VLOOKUP($A35,Input!$A$33:$B$45,2,FALSE)="Percentage",AF$22,IF(VLOOKUP($A35,Input!$A$33:$B$45,2,FALSE)="Fixed","Fixed",(AE$22)))</f>
        <v>6</v>
      </c>
      <c r="AF35" s="14">
        <f t="shared" si="19"/>
        <v>1.54</v>
      </c>
      <c r="AH35" s="96">
        <f>INDEX(Input!$C$33:$AL$45,MATCH($A35,Input!$A$33:$A$45,0),MATCH(AH$13,Input!$C$32:$AL$32,0))</f>
        <v>0.25669999999999998</v>
      </c>
      <c r="AI35" s="23">
        <f>IF(VLOOKUP($A35,Input!$A$33:$B$45,2,FALSE)="Percentage",AJ$22,IF(VLOOKUP($A35,Input!$A$33:$B$45,2,FALSE)="Fixed","Fixed",(AI$22)))</f>
        <v>6</v>
      </c>
      <c r="AJ35" s="14">
        <f t="shared" si="20"/>
        <v>1.54</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ICBA</v>
      </c>
      <c r="B36" s="96">
        <f>INDEX(Input!$C$33:$AL$45,MATCH($A36,Input!$A$33:$A$45,0),MATCH(B$13,Input!$C$32:$AL$32,0))</f>
        <v>-0.48</v>
      </c>
      <c r="C36" s="23" t="str">
        <f>IF(VLOOKUP($A36,Input!$A$33:$B$45,2,FALSE)="Percentage",D$22,IF(VLOOKUP($A36,Input!$A$33:$B$45,2,FALSE)="Fixed","Fixed",(C$22)))</f>
        <v>Fixed</v>
      </c>
      <c r="D36" s="14">
        <f t="shared" si="12"/>
        <v>-0.48</v>
      </c>
      <c r="F36" s="96">
        <f>INDEX(Input!$C$33:$AL$45,MATCH($A36,Input!$A$33:$A$45,0),MATCH(F$13,Input!$C$32:$AL$32,0))</f>
        <v>-0.48</v>
      </c>
      <c r="G36" s="23" t="str">
        <f>IF(VLOOKUP($A36,Input!$A$33:$B$45,2,FALSE)="Percentage",H$22,IF(VLOOKUP($A36,Input!$A$33:$B$45,2,FALSE)="Fixed","Fixed",(G$22)))</f>
        <v>Fixed</v>
      </c>
      <c r="H36" s="14">
        <f t="shared" si="13"/>
        <v>-0.48</v>
      </c>
      <c r="J36" s="96">
        <f>INDEX(Input!$C$33:$AL$45,MATCH($A36,Input!$A$33:$A$45,0),MATCH(J$13,Input!$C$32:$AL$32,0))</f>
        <v>-0.48</v>
      </c>
      <c r="K36" s="23" t="str">
        <f>IF(VLOOKUP($A36,Input!$A$33:$B$45,2,FALSE)="Percentage",L$22,IF(VLOOKUP($A36,Input!$A$33:$B$45,2,FALSE)="Fixed","Fixed",(K$22)))</f>
        <v>Fixed</v>
      </c>
      <c r="L36" s="14">
        <f t="shared" si="14"/>
        <v>-0.48</v>
      </c>
      <c r="N36" s="96">
        <f>INDEX(Input!$C$33:$AL$45,MATCH($A36,Input!$A$33:$A$45,0),MATCH(N$13,Input!$C$32:$AL$32,0))</f>
        <v>-0.48</v>
      </c>
      <c r="O36" s="23" t="str">
        <f>IF(VLOOKUP($A36,Input!$A$33:$B$45,2,FALSE)="Percentage",P$22,IF(VLOOKUP($A36,Input!$A$33:$B$45,2,FALSE)="Fixed","Fixed",(O$22)))</f>
        <v>Fixed</v>
      </c>
      <c r="P36" s="14">
        <f t="shared" si="15"/>
        <v>-0.48</v>
      </c>
      <c r="R36" s="96">
        <f>INDEX(Input!$C$33:$AL$45,MATCH($A36,Input!$A$33:$A$45,0),MATCH(R$13,Input!$C$32:$AL$32,0))</f>
        <v>-0.48</v>
      </c>
      <c r="S36" s="23" t="str">
        <f>IF(VLOOKUP($A36,Input!$A$33:$B$45,2,FALSE)="Percentage",T$22,IF(VLOOKUP($A36,Input!$A$33:$B$45,2,FALSE)="Fixed","Fixed",(S$22)))</f>
        <v>Fixed</v>
      </c>
      <c r="T36" s="14">
        <f t="shared" si="16"/>
        <v>-0.48</v>
      </c>
      <c r="V36" s="96">
        <f>INDEX(Input!$C$33:$AL$45,MATCH($A36,Input!$A$33:$A$45,0),MATCH(V$13,Input!$C$32:$AL$32,0))</f>
        <v>-0.48</v>
      </c>
      <c r="W36" s="23" t="str">
        <f>IF(VLOOKUP($A36,Input!$A$33:$B$45,2,FALSE)="Percentage",X$22,IF(VLOOKUP($A36,Input!$A$33:$B$45,2,FALSE)="Fixed","Fixed",(W$22)))</f>
        <v>Fixed</v>
      </c>
      <c r="X36" s="14">
        <f t="shared" si="17"/>
        <v>-0.48</v>
      </c>
      <c r="Z36" s="96">
        <f>INDEX(Input!$C$33:$AL$45,MATCH($A36,Input!$A$33:$A$45,0),MATCH(Z$13,Input!$C$32:$AL$32,0))</f>
        <v>-0.48</v>
      </c>
      <c r="AA36" s="23" t="str">
        <f>IF(VLOOKUP($A36,Input!$A$33:$B$45,2,FALSE)="Percentage",AB$22,IF(VLOOKUP($A36,Input!$A$33:$B$45,2,FALSE)="Fixed","Fixed",(AA$22)))</f>
        <v>Fixed</v>
      </c>
      <c r="AB36" s="14">
        <f t="shared" si="18"/>
        <v>-0.48</v>
      </c>
      <c r="AD36" s="96">
        <f>INDEX(Input!$C$33:$AL$45,MATCH($A36,Input!$A$33:$A$45,0),MATCH(AD$13,Input!$C$32:$AL$32,0))</f>
        <v>-0.48</v>
      </c>
      <c r="AE36" s="23" t="str">
        <f>IF(VLOOKUP($A36,Input!$A$33:$B$45,2,FALSE)="Percentage",AF$22,IF(VLOOKUP($A36,Input!$A$33:$B$45,2,FALSE)="Fixed","Fixed",(AE$22)))</f>
        <v>Fixed</v>
      </c>
      <c r="AF36" s="14">
        <f t="shared" si="19"/>
        <v>-0.48</v>
      </c>
      <c r="AH36" s="96">
        <f>INDEX(Input!$C$33:$AL$45,MATCH($A36,Input!$A$33:$A$45,0),MATCH(AH$13,Input!$C$32:$AL$32,0))</f>
        <v>-0.48</v>
      </c>
      <c r="AI36" s="23" t="str">
        <f>IF(VLOOKUP($A36,Input!$A$33:$B$45,2,FALSE)="Percentage",AJ$22,IF(VLOOKUP($A36,Input!$A$33:$B$45,2,FALSE)="Fixed","Fixed",(AI$22)))</f>
        <v>Fixed</v>
      </c>
      <c r="AJ36" s="14">
        <f t="shared" si="20"/>
        <v>-0.48</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5.92</v>
      </c>
      <c r="F38" s="13"/>
      <c r="H38" s="19">
        <f>SUM(H25:H37)</f>
        <v>5.92</v>
      </c>
      <c r="J38" s="13"/>
      <c r="L38" s="19">
        <f>SUM(L25:L37)</f>
        <v>5.92</v>
      </c>
      <c r="N38" s="13"/>
      <c r="P38" s="19">
        <f>SUM(P25:P37)</f>
        <v>5.9499999999999993</v>
      </c>
      <c r="R38" s="13"/>
      <c r="T38" s="19">
        <f>SUM(T25:T37)</f>
        <v>5.9499999999999993</v>
      </c>
      <c r="V38" s="13"/>
      <c r="X38" s="19">
        <f>SUM(X25:X37)</f>
        <v>5.9499999999999993</v>
      </c>
      <c r="Z38" s="13"/>
      <c r="AB38" s="19">
        <f>SUM(AB25:AB37)</f>
        <v>5.9499999999999993</v>
      </c>
      <c r="AD38" s="13"/>
      <c r="AF38" s="19">
        <f>SUM(AF25:AF37)</f>
        <v>5.9499999999999993</v>
      </c>
      <c r="AH38" s="13"/>
      <c r="AJ38" s="19">
        <f>SUM(AJ25:AJ37)</f>
        <v>5.9499999999999993</v>
      </c>
      <c r="AL38" s="13"/>
      <c r="AN38" s="19">
        <f>SUM(AN25:AN37)</f>
        <v>4.8599999999999994</v>
      </c>
      <c r="AP38" s="13"/>
      <c r="AR38" s="19">
        <f>SUM(AR25:AR37)</f>
        <v>4.8599999999999994</v>
      </c>
      <c r="AS38" s="43"/>
      <c r="AT38" s="13"/>
      <c r="AV38" s="19">
        <f>SUM(AV25:AV37)</f>
        <v>4.8599999999999994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51.13</v>
      </c>
      <c r="D41" s="14">
        <f>ROUND(B41*C41,2)</f>
        <v>0.35</v>
      </c>
      <c r="F41" s="22" cm="1">
        <f t="array" ref="F41">SUMPRODUCT(($A41=Input!$A$64:$A$69)*(F$13=Input!$B$63:$BI$63)*(Input!$B$64:$BI$69))</f>
        <v>6.7999999999999996E-3</v>
      </c>
      <c r="G41" s="6">
        <f>H38+H22</f>
        <v>51.13</v>
      </c>
      <c r="H41" s="14">
        <f>ROUND(F41*G41,2)</f>
        <v>0.35</v>
      </c>
      <c r="J41" s="22" cm="1">
        <f t="array" ref="J41">SUMPRODUCT(($A41=Input!$A$64:$A$69)*(J$13=Input!$B$63:$BI$63)*(Input!$B$64:$BI$69))</f>
        <v>6.7999999999999996E-3</v>
      </c>
      <c r="K41" s="6">
        <f>L38+L22</f>
        <v>51.13</v>
      </c>
      <c r="L41" s="14">
        <f>ROUND(J41*K41,2)</f>
        <v>0.35</v>
      </c>
      <c r="N41" s="22" cm="1">
        <f t="array" ref="N41">SUMPRODUCT(($A41=Input!$A$64:$A$69)*(N$13=Input!$B$63:$BI$63)*(Input!$B$64:$BI$69))</f>
        <v>6.7999999999999996E-3</v>
      </c>
      <c r="O41" s="6">
        <f>P38+P22</f>
        <v>51.16</v>
      </c>
      <c r="P41" s="14">
        <f>ROUND(N41*O41,2)</f>
        <v>0.35</v>
      </c>
      <c r="R41" s="22" cm="1">
        <f t="array" ref="R41">SUMPRODUCT(($A41=Input!$A$64:$A$69)*(R$13=Input!$B$63:$BI$63)*(Input!$B$64:$BI$69))</f>
        <v>6.7999999999999996E-3</v>
      </c>
      <c r="S41" s="6">
        <f>T38+T22</f>
        <v>51.16</v>
      </c>
      <c r="T41" s="14">
        <f>ROUND(R41*S41,2)</f>
        <v>0.35</v>
      </c>
      <c r="V41" s="22" cm="1">
        <f t="array" ref="V41">SUMPRODUCT(($A41=Input!$A$64:$A$69)*(V$13=Input!$B$63:$BI$63)*(Input!$B$64:$BI$69))</f>
        <v>6.7999999999999996E-3</v>
      </c>
      <c r="W41" s="6">
        <f>X38+X22</f>
        <v>51.16</v>
      </c>
      <c r="X41" s="14">
        <f>ROUND(V41*W41,2)</f>
        <v>0.35</v>
      </c>
      <c r="Z41" s="22" cm="1">
        <f t="array" ref="Z41">SUMPRODUCT(($A41=Input!$A$64:$A$69)*(Z$13=Input!$B$63:$BI$63)*(Input!$B$64:$BI$69))</f>
        <v>6.7999999999999996E-3</v>
      </c>
      <c r="AA41" s="6">
        <f>AB38+AB22</f>
        <v>51.16</v>
      </c>
      <c r="AB41" s="14">
        <f>ROUND(Z41*AA41,2)</f>
        <v>0.35</v>
      </c>
      <c r="AD41" s="22" cm="1">
        <f t="array" ref="AD41">SUMPRODUCT(($A41=Input!$A$64:$A$69)*(AD$13=Input!$B$63:$BI$63)*(Input!$B$64:$BI$69))</f>
        <v>6.7999999999999996E-3</v>
      </c>
      <c r="AE41" s="6">
        <f>AF38+AF22</f>
        <v>51.16</v>
      </c>
      <c r="AF41" s="14">
        <f>ROUND(AD41*AE41,2)</f>
        <v>0.35</v>
      </c>
      <c r="AH41" s="22" cm="1">
        <f t="array" ref="AH41">SUMPRODUCT(($A41=Input!$A$64:$A$69)*(AH$13=Input!$B$63:$BI$63)*(Input!$B$64:$BI$69))</f>
        <v>6.7999999999999996E-3</v>
      </c>
      <c r="AI41" s="6">
        <f>AJ38+AJ22</f>
        <v>51.16</v>
      </c>
      <c r="AJ41" s="14">
        <f>ROUND(AH41*AI41,2)</f>
        <v>0.35</v>
      </c>
      <c r="AL41" s="22" cm="1">
        <f t="array" ref="AL41">SUMPRODUCT(($A41=Input!$A$64:$A$69)*(AL$13=Input!$B$63:$BI$63)*(Input!$B$64:$BI$69))</f>
        <v>6.7999999999999996E-3</v>
      </c>
      <c r="AM41" s="6">
        <f>AN38+AN22</f>
        <v>50.07</v>
      </c>
      <c r="AN41" s="14">
        <f>ROUND(AL41*AM41,2)</f>
        <v>0.34</v>
      </c>
      <c r="AP41" s="22" cm="1">
        <f t="array" ref="AP41">SUMPRODUCT(($A41=Input!$A$64:$A$69)*(AP$13=Input!$B$63:$BI$63)*(Input!$B$64:$BI$69))</f>
        <v>6.7999999999999996E-3</v>
      </c>
      <c r="AQ41" s="6">
        <f>AR38+AR22</f>
        <v>50.07</v>
      </c>
      <c r="AR41" s="14">
        <f>ROUND(AP41*AQ41,2)</f>
        <v>0.34</v>
      </c>
      <c r="AS41" s="6"/>
      <c r="AT41" s="22" cm="1">
        <f t="array" ref="AT41">SUMPRODUCT(($A41=Input!$A$64:$A$69)*(AT$13=Input!$B$63:$BI$63)*(Input!$B$64:$BI$69))</f>
        <v>6.7999999999999996E-3</v>
      </c>
      <c r="AU41" s="6">
        <f>AV38+AV22</f>
        <v>50.07</v>
      </c>
      <c r="AV41" s="14">
        <f>ROUND(AT41*AU41,2)</f>
        <v>0.34</v>
      </c>
    </row>
    <row r="42" spans="1:48" ht="14.45" hidden="1" customHeight="1" x14ac:dyDescent="0.25">
      <c r="A42" t="str">
        <f>+Input!A65</f>
        <v>Reserved</v>
      </c>
      <c r="B42" s="22" cm="1">
        <f t="array" ref="B42">SUMPRODUCT(($A42=Input!$A$64:$A$69)*(B$13=Input!$B$63:$BI$63)*(Input!$B$64:$BI$69))</f>
        <v>0</v>
      </c>
      <c r="C42" s="6">
        <f>C41</f>
        <v>51.13</v>
      </c>
      <c r="D42" s="14">
        <f t="shared" ref="D42:D46" si="24">ROUND(B42*C42,2)</f>
        <v>0</v>
      </c>
      <c r="F42" s="22" cm="1">
        <f t="array" ref="F42">SUMPRODUCT(($A42=Input!$A$64:$A$69)*(F$13=Input!$B$63:$BI$63)*(Input!$B$64:$BI$69))</f>
        <v>0</v>
      </c>
      <c r="G42" s="6">
        <f>G41</f>
        <v>51.13</v>
      </c>
      <c r="H42" s="14">
        <f t="shared" ref="H42:H46" si="25">ROUND(F42*G42,2)</f>
        <v>0</v>
      </c>
      <c r="J42" s="22" cm="1">
        <f t="array" ref="J42">SUMPRODUCT(($A42=Input!$A$64:$A$69)*(J$13=Input!$B$63:$BI$63)*(Input!$B$64:$BI$69))</f>
        <v>0</v>
      </c>
      <c r="K42" s="6">
        <f>K41</f>
        <v>51.13</v>
      </c>
      <c r="L42" s="14">
        <f t="shared" ref="L42:L46" si="26">ROUND(J42*K42,2)</f>
        <v>0</v>
      </c>
      <c r="N42" s="22" cm="1">
        <f t="array" ref="N42">SUMPRODUCT(($A42=Input!$A$64:$A$69)*(N$13=Input!$B$63:$BI$63)*(Input!$B$64:$BI$69))</f>
        <v>0</v>
      </c>
      <c r="O42" s="6">
        <f>O41</f>
        <v>51.16</v>
      </c>
      <c r="P42" s="14">
        <f t="shared" ref="P42:P46" si="27">ROUND(N42*O42,2)</f>
        <v>0</v>
      </c>
      <c r="R42" s="22" cm="1">
        <f t="array" ref="R42">SUMPRODUCT(($A42=Input!$A$64:$A$69)*(R$13=Input!$B$63:$BI$63)*(Input!$B$64:$BI$69))</f>
        <v>0</v>
      </c>
      <c r="S42" s="6">
        <f>S41</f>
        <v>51.16</v>
      </c>
      <c r="T42" s="14">
        <f t="shared" ref="T42:T46" si="28">ROUND(R42*S42,2)</f>
        <v>0</v>
      </c>
      <c r="V42" s="22" cm="1">
        <f t="array" ref="V42">SUMPRODUCT(($A42=Input!$A$64:$A$69)*(V$13=Input!$B$63:$BI$63)*(Input!$B$64:$BI$69))</f>
        <v>0</v>
      </c>
      <c r="W42" s="6">
        <f>W41</f>
        <v>51.16</v>
      </c>
      <c r="X42" s="14">
        <f t="shared" ref="X42:X46" si="29">ROUND(V42*W42,2)</f>
        <v>0</v>
      </c>
      <c r="Z42" s="22" cm="1">
        <f t="array" ref="Z42">SUMPRODUCT(($A42=Input!$A$64:$A$69)*(Z$13=Input!$B$63:$BI$63)*(Input!$B$64:$BI$69))</f>
        <v>0</v>
      </c>
      <c r="AA42" s="6">
        <f>AA41</f>
        <v>51.16</v>
      </c>
      <c r="AB42" s="14">
        <f t="shared" ref="AB42:AB46" si="30">ROUND(Z42*AA42,2)</f>
        <v>0</v>
      </c>
      <c r="AD42" s="22" cm="1">
        <f t="array" ref="AD42">SUMPRODUCT(($A42=Input!$A$64:$A$69)*(AD$13=Input!$B$63:$BI$63)*(Input!$B$64:$BI$69))</f>
        <v>0</v>
      </c>
      <c r="AE42" s="6">
        <f>AE41</f>
        <v>51.16</v>
      </c>
      <c r="AF42" s="14">
        <f t="shared" ref="AF42:AF46" si="31">ROUND(AD42*AE42,2)</f>
        <v>0</v>
      </c>
      <c r="AH42" s="22" cm="1">
        <f t="array" ref="AH42">SUMPRODUCT(($A42=Input!$A$64:$A$69)*(AH$13=Input!$B$63:$BI$63)*(Input!$B$64:$BI$69))</f>
        <v>0</v>
      </c>
      <c r="AI42" s="6">
        <f>AI41</f>
        <v>51.16</v>
      </c>
      <c r="AJ42" s="14">
        <f t="shared" ref="AJ42:AJ46" si="32">ROUND(AH42*AI42,2)</f>
        <v>0</v>
      </c>
      <c r="AL42" s="22" cm="1">
        <f t="array" ref="AL42">SUMPRODUCT(($A42=Input!$A$64:$A$69)*(AL$13=Input!$B$63:$BI$63)*(Input!$B$64:$BI$69))</f>
        <v>0</v>
      </c>
      <c r="AM42" s="6">
        <f>AM41</f>
        <v>50.07</v>
      </c>
      <c r="AN42" s="14">
        <f t="shared" ref="AN42:AN46" si="33">ROUND(AL42*AM42,2)</f>
        <v>0</v>
      </c>
      <c r="AP42" s="22" cm="1">
        <f t="array" ref="AP42">SUMPRODUCT(($A42=Input!$A$64:$A$69)*(AP$13=Input!$B$63:$BI$63)*(Input!$B$64:$BI$69))</f>
        <v>0</v>
      </c>
      <c r="AQ42" s="6">
        <f>AQ41</f>
        <v>50.07</v>
      </c>
      <c r="AR42" s="14">
        <f t="shared" ref="AR42:AR46" si="34">ROUND(AP42*AQ42,2)</f>
        <v>0</v>
      </c>
      <c r="AT42" s="22" cm="1">
        <f t="array" ref="AT42">SUMPRODUCT(($A42=Input!$A$64:$A$69)*(AT$13=Input!$B$63:$BI$63)*(Input!$B$64:$BI$69))</f>
        <v>0</v>
      </c>
      <c r="AU42" s="6">
        <f>AU41</f>
        <v>50.07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51.13</v>
      </c>
      <c r="D43" s="14">
        <f t="shared" si="24"/>
        <v>0</v>
      </c>
      <c r="F43" s="22" cm="1">
        <f t="array" ref="F43">SUMPRODUCT(($A43=Input!$A$64:$A$69)*(F$13=Input!$B$63:$BI$63)*(Input!$B$64:$BI$69))</f>
        <v>0</v>
      </c>
      <c r="G43" s="6">
        <f t="shared" ref="G43:G46" si="37">G42</f>
        <v>51.13</v>
      </c>
      <c r="H43" s="14">
        <f t="shared" si="25"/>
        <v>0</v>
      </c>
      <c r="J43" s="22" cm="1">
        <f t="array" ref="J43">SUMPRODUCT(($A43=Input!$A$64:$A$69)*(J$13=Input!$B$63:$BI$63)*(Input!$B$64:$BI$69))</f>
        <v>0</v>
      </c>
      <c r="K43" s="6">
        <f t="shared" ref="K43:K46" si="38">K42</f>
        <v>51.13</v>
      </c>
      <c r="L43" s="14">
        <f t="shared" si="26"/>
        <v>0</v>
      </c>
      <c r="N43" s="22" cm="1">
        <f t="array" ref="N43">SUMPRODUCT(($A43=Input!$A$64:$A$69)*(N$13=Input!$B$63:$BI$63)*(Input!$B$64:$BI$69))</f>
        <v>0</v>
      </c>
      <c r="O43" s="6">
        <f t="shared" ref="O43:O46" si="39">O42</f>
        <v>51.16</v>
      </c>
      <c r="P43" s="14">
        <f t="shared" si="27"/>
        <v>0</v>
      </c>
      <c r="R43" s="22" cm="1">
        <f t="array" ref="R43">SUMPRODUCT(($A43=Input!$A$64:$A$69)*(R$13=Input!$B$63:$BI$63)*(Input!$B$64:$BI$69))</f>
        <v>0</v>
      </c>
      <c r="S43" s="6">
        <f t="shared" ref="S43:S46" si="40">S42</f>
        <v>51.16</v>
      </c>
      <c r="T43" s="14">
        <f t="shared" si="28"/>
        <v>0</v>
      </c>
      <c r="V43" s="22" cm="1">
        <f t="array" ref="V43">SUMPRODUCT(($A43=Input!$A$64:$A$69)*(V$13=Input!$B$63:$BI$63)*(Input!$B$64:$BI$69))</f>
        <v>0</v>
      </c>
      <c r="W43" s="6">
        <f t="shared" ref="W43:W46" si="41">W42</f>
        <v>51.16</v>
      </c>
      <c r="X43" s="14">
        <f t="shared" si="29"/>
        <v>0</v>
      </c>
      <c r="Z43" s="22" cm="1">
        <f t="array" ref="Z43">SUMPRODUCT(($A43=Input!$A$64:$A$69)*(Z$13=Input!$B$63:$BI$63)*(Input!$B$64:$BI$69))</f>
        <v>0</v>
      </c>
      <c r="AA43" s="6">
        <f t="shared" ref="AA43:AA46" si="42">AA42</f>
        <v>51.16</v>
      </c>
      <c r="AB43" s="14">
        <f t="shared" si="30"/>
        <v>0</v>
      </c>
      <c r="AD43" s="22" cm="1">
        <f t="array" ref="AD43">SUMPRODUCT(($A43=Input!$A$64:$A$69)*(AD$13=Input!$B$63:$BI$63)*(Input!$B$64:$BI$69))</f>
        <v>0</v>
      </c>
      <c r="AE43" s="6">
        <f t="shared" ref="AE43:AE46" si="43">AE42</f>
        <v>51.16</v>
      </c>
      <c r="AF43" s="14">
        <f t="shared" si="31"/>
        <v>0</v>
      </c>
      <c r="AH43" s="22" cm="1">
        <f t="array" ref="AH43">SUMPRODUCT(($A43=Input!$A$64:$A$69)*(AH$13=Input!$B$63:$BI$63)*(Input!$B$64:$BI$69))</f>
        <v>0</v>
      </c>
      <c r="AI43" s="6">
        <f t="shared" ref="AI43:AI46" si="44">AI42</f>
        <v>51.16</v>
      </c>
      <c r="AJ43" s="14">
        <f t="shared" si="32"/>
        <v>0</v>
      </c>
      <c r="AL43" s="22" cm="1">
        <f t="array" ref="AL43">SUMPRODUCT(($A43=Input!$A$64:$A$69)*(AL$13=Input!$B$63:$BI$63)*(Input!$B$64:$BI$69))</f>
        <v>0</v>
      </c>
      <c r="AM43" s="6">
        <f t="shared" ref="AM43:AM46" si="45">AM42</f>
        <v>50.07</v>
      </c>
      <c r="AN43" s="14">
        <f t="shared" si="33"/>
        <v>0</v>
      </c>
      <c r="AP43" s="22" cm="1">
        <f t="array" ref="AP43">SUMPRODUCT(($A43=Input!$A$64:$A$69)*(AP$13=Input!$B$63:$BI$63)*(Input!$B$64:$BI$69))</f>
        <v>0</v>
      </c>
      <c r="AQ43" s="6">
        <f t="shared" ref="AQ43:AQ46" si="46">AQ42</f>
        <v>50.07</v>
      </c>
      <c r="AR43" s="14">
        <f t="shared" si="34"/>
        <v>0</v>
      </c>
      <c r="AT43" s="22" cm="1">
        <f t="array" ref="AT43">SUMPRODUCT(($A43=Input!$A$64:$A$69)*(AT$13=Input!$B$63:$BI$63)*(Input!$B$64:$BI$69))</f>
        <v>0</v>
      </c>
      <c r="AU43" s="6">
        <f t="shared" ref="AU43:AU46" si="47">AU42</f>
        <v>50.07</v>
      </c>
      <c r="AV43" s="14">
        <f t="shared" si="35"/>
        <v>0</v>
      </c>
    </row>
    <row r="44" spans="1:48" ht="14.45" hidden="1" customHeight="1" x14ac:dyDescent="0.25">
      <c r="A44" t="str">
        <f>+Input!A67</f>
        <v>Reserved</v>
      </c>
      <c r="B44" s="22" cm="1">
        <f t="array" ref="B44">SUMPRODUCT(($A44=Input!$A$64:$A$69)*(B$13=Input!$B$63:$BI$63)*(Input!$B$64:$BI$69))</f>
        <v>0</v>
      </c>
      <c r="C44" s="6">
        <f t="shared" si="36"/>
        <v>51.13</v>
      </c>
      <c r="D44" s="14">
        <f t="shared" si="24"/>
        <v>0</v>
      </c>
      <c r="F44" s="22" cm="1">
        <f t="array" ref="F44">SUMPRODUCT(($A44=Input!$A$64:$A$69)*(F$13=Input!$B$63:$BI$63)*(Input!$B$64:$BI$69))</f>
        <v>0</v>
      </c>
      <c r="G44" s="6">
        <f t="shared" si="37"/>
        <v>51.13</v>
      </c>
      <c r="H44" s="14">
        <f t="shared" si="25"/>
        <v>0</v>
      </c>
      <c r="J44" s="22" cm="1">
        <f t="array" ref="J44">SUMPRODUCT(($A44=Input!$A$64:$A$69)*(J$13=Input!$B$63:$BI$63)*(Input!$B$64:$BI$69))</f>
        <v>0</v>
      </c>
      <c r="K44" s="6">
        <f t="shared" si="38"/>
        <v>51.13</v>
      </c>
      <c r="L44" s="14">
        <f t="shared" si="26"/>
        <v>0</v>
      </c>
      <c r="N44" s="22" cm="1">
        <f t="array" ref="N44">SUMPRODUCT(($A44=Input!$A$64:$A$69)*(N$13=Input!$B$63:$BI$63)*(Input!$B$64:$BI$69))</f>
        <v>0</v>
      </c>
      <c r="O44" s="6">
        <f t="shared" si="39"/>
        <v>51.16</v>
      </c>
      <c r="P44" s="14">
        <f t="shared" si="27"/>
        <v>0</v>
      </c>
      <c r="R44" s="22" cm="1">
        <f t="array" ref="R44">SUMPRODUCT(($A44=Input!$A$64:$A$69)*(R$13=Input!$B$63:$BI$63)*(Input!$B$64:$BI$69))</f>
        <v>0</v>
      </c>
      <c r="S44" s="6">
        <f t="shared" si="40"/>
        <v>51.16</v>
      </c>
      <c r="T44" s="14">
        <f t="shared" si="28"/>
        <v>0</v>
      </c>
      <c r="V44" s="22" cm="1">
        <f t="array" ref="V44">SUMPRODUCT(($A44=Input!$A$64:$A$69)*(V$13=Input!$B$63:$BI$63)*(Input!$B$64:$BI$69))</f>
        <v>0</v>
      </c>
      <c r="W44" s="6">
        <f t="shared" si="41"/>
        <v>51.16</v>
      </c>
      <c r="X44" s="14">
        <f t="shared" si="29"/>
        <v>0</v>
      </c>
      <c r="Z44" s="22" cm="1">
        <f t="array" ref="Z44">SUMPRODUCT(($A44=Input!$A$64:$A$69)*(Z$13=Input!$B$63:$BI$63)*(Input!$B$64:$BI$69))</f>
        <v>0</v>
      </c>
      <c r="AA44" s="6">
        <f t="shared" si="42"/>
        <v>51.16</v>
      </c>
      <c r="AB44" s="14">
        <f t="shared" si="30"/>
        <v>0</v>
      </c>
      <c r="AD44" s="22" cm="1">
        <f t="array" ref="AD44">SUMPRODUCT(($A44=Input!$A$64:$A$69)*(AD$13=Input!$B$63:$BI$63)*(Input!$B$64:$BI$69))</f>
        <v>0</v>
      </c>
      <c r="AE44" s="6">
        <f t="shared" si="43"/>
        <v>51.16</v>
      </c>
      <c r="AF44" s="14">
        <f t="shared" si="31"/>
        <v>0</v>
      </c>
      <c r="AH44" s="22" cm="1">
        <f t="array" ref="AH44">SUMPRODUCT(($A44=Input!$A$64:$A$69)*(AH$13=Input!$B$63:$BI$63)*(Input!$B$64:$BI$69))</f>
        <v>0</v>
      </c>
      <c r="AI44" s="6">
        <f t="shared" si="44"/>
        <v>51.16</v>
      </c>
      <c r="AJ44" s="14">
        <f t="shared" si="32"/>
        <v>0</v>
      </c>
      <c r="AL44" s="22" cm="1">
        <f t="array" ref="AL44">SUMPRODUCT(($A44=Input!$A$64:$A$69)*(AL$13=Input!$B$63:$BI$63)*(Input!$B$64:$BI$69))</f>
        <v>0</v>
      </c>
      <c r="AM44" s="6">
        <f t="shared" si="45"/>
        <v>50.07</v>
      </c>
      <c r="AN44" s="14">
        <f t="shared" si="33"/>
        <v>0</v>
      </c>
      <c r="AP44" s="22" cm="1">
        <f t="array" ref="AP44">SUMPRODUCT(($A44=Input!$A$64:$A$69)*(AP$13=Input!$B$63:$BI$63)*(Input!$B$64:$BI$69))</f>
        <v>0</v>
      </c>
      <c r="AQ44" s="6">
        <f t="shared" si="46"/>
        <v>50.07</v>
      </c>
      <c r="AR44" s="14">
        <f t="shared" si="34"/>
        <v>0</v>
      </c>
      <c r="AT44" s="22" cm="1">
        <f t="array" ref="AT44">SUMPRODUCT(($A44=Input!$A$64:$A$69)*(AT$13=Input!$B$63:$BI$63)*(Input!$B$64:$BI$69))</f>
        <v>0</v>
      </c>
      <c r="AU44" s="6">
        <f t="shared" si="47"/>
        <v>50.07</v>
      </c>
      <c r="AV44" s="14">
        <f t="shared" si="35"/>
        <v>0</v>
      </c>
    </row>
    <row r="45" spans="1:48" ht="14.45" hidden="1" customHeight="1" x14ac:dyDescent="0.25">
      <c r="A45" t="str">
        <f>+Input!A68</f>
        <v>Reserved</v>
      </c>
      <c r="B45" s="22" cm="1">
        <f t="array" ref="B45">SUMPRODUCT(($A45=Input!$A$64:$A$69)*(B$13=Input!$B$63:$BI$63)*(Input!$B$64:$BI$69))</f>
        <v>0</v>
      </c>
      <c r="C45" s="6">
        <f t="shared" si="36"/>
        <v>51.13</v>
      </c>
      <c r="D45" s="14">
        <f t="shared" si="24"/>
        <v>0</v>
      </c>
      <c r="F45" s="22" cm="1">
        <f t="array" ref="F45">SUMPRODUCT(($A45=Input!$A$64:$A$69)*(F$13=Input!$B$63:$BI$63)*(Input!$B$64:$BI$69))</f>
        <v>0</v>
      </c>
      <c r="G45" s="6">
        <f t="shared" si="37"/>
        <v>51.13</v>
      </c>
      <c r="H45" s="14">
        <f t="shared" si="25"/>
        <v>0</v>
      </c>
      <c r="J45" s="22" cm="1">
        <f t="array" ref="J45">SUMPRODUCT(($A45=Input!$A$64:$A$69)*(J$13=Input!$B$63:$BI$63)*(Input!$B$64:$BI$69))</f>
        <v>0</v>
      </c>
      <c r="K45" s="6">
        <f t="shared" si="38"/>
        <v>51.13</v>
      </c>
      <c r="L45" s="14">
        <f t="shared" si="26"/>
        <v>0</v>
      </c>
      <c r="N45" s="22" cm="1">
        <f t="array" ref="N45">SUMPRODUCT(($A45=Input!$A$64:$A$69)*(N$13=Input!$B$63:$BI$63)*(Input!$B$64:$BI$69))</f>
        <v>0</v>
      </c>
      <c r="O45" s="6">
        <f t="shared" si="39"/>
        <v>51.16</v>
      </c>
      <c r="P45" s="14">
        <f t="shared" si="27"/>
        <v>0</v>
      </c>
      <c r="R45" s="22" cm="1">
        <f t="array" ref="R45">SUMPRODUCT(($A45=Input!$A$64:$A$69)*(R$13=Input!$B$63:$BI$63)*(Input!$B$64:$BI$69))</f>
        <v>0</v>
      </c>
      <c r="S45" s="6">
        <f t="shared" si="40"/>
        <v>51.16</v>
      </c>
      <c r="T45" s="14">
        <f t="shared" si="28"/>
        <v>0</v>
      </c>
      <c r="V45" s="22" cm="1">
        <f t="array" ref="V45">SUMPRODUCT(($A45=Input!$A$64:$A$69)*(V$13=Input!$B$63:$BI$63)*(Input!$B$64:$BI$69))</f>
        <v>0</v>
      </c>
      <c r="W45" s="6">
        <f t="shared" si="41"/>
        <v>51.16</v>
      </c>
      <c r="X45" s="14">
        <f t="shared" si="29"/>
        <v>0</v>
      </c>
      <c r="Z45" s="22" cm="1">
        <f t="array" ref="Z45">SUMPRODUCT(($A45=Input!$A$64:$A$69)*(Z$13=Input!$B$63:$BI$63)*(Input!$B$64:$BI$69))</f>
        <v>0</v>
      </c>
      <c r="AA45" s="6">
        <f t="shared" si="42"/>
        <v>51.16</v>
      </c>
      <c r="AB45" s="14">
        <f t="shared" si="30"/>
        <v>0</v>
      </c>
      <c r="AD45" s="22" cm="1">
        <f t="array" ref="AD45">SUMPRODUCT(($A45=Input!$A$64:$A$69)*(AD$13=Input!$B$63:$BI$63)*(Input!$B$64:$BI$69))</f>
        <v>0</v>
      </c>
      <c r="AE45" s="6">
        <f t="shared" si="43"/>
        <v>51.16</v>
      </c>
      <c r="AF45" s="14">
        <f t="shared" si="31"/>
        <v>0</v>
      </c>
      <c r="AH45" s="22" cm="1">
        <f t="array" ref="AH45">SUMPRODUCT(($A45=Input!$A$64:$A$69)*(AH$13=Input!$B$63:$BI$63)*(Input!$B$64:$BI$69))</f>
        <v>0</v>
      </c>
      <c r="AI45" s="6">
        <f t="shared" si="44"/>
        <v>51.16</v>
      </c>
      <c r="AJ45" s="14">
        <f t="shared" si="32"/>
        <v>0</v>
      </c>
      <c r="AL45" s="22" cm="1">
        <f t="array" ref="AL45">SUMPRODUCT(($A45=Input!$A$64:$A$69)*(AL$13=Input!$B$63:$BI$63)*(Input!$B$64:$BI$69))</f>
        <v>0</v>
      </c>
      <c r="AM45" s="6">
        <f t="shared" si="45"/>
        <v>50.07</v>
      </c>
      <c r="AN45" s="14">
        <f t="shared" si="33"/>
        <v>0</v>
      </c>
      <c r="AP45" s="22" cm="1">
        <f t="array" ref="AP45">SUMPRODUCT(($A45=Input!$A$64:$A$69)*(AP$13=Input!$B$63:$BI$63)*(Input!$B$64:$BI$69))</f>
        <v>0</v>
      </c>
      <c r="AQ45" s="6">
        <f t="shared" si="46"/>
        <v>50.07</v>
      </c>
      <c r="AR45" s="14">
        <f t="shared" si="34"/>
        <v>0</v>
      </c>
      <c r="AT45" s="22" cm="1">
        <f t="array" ref="AT45">SUMPRODUCT(($A45=Input!$A$64:$A$69)*(AT$13=Input!$B$63:$BI$63)*(Input!$B$64:$BI$69))</f>
        <v>0</v>
      </c>
      <c r="AU45" s="6">
        <f t="shared" si="47"/>
        <v>50.07</v>
      </c>
      <c r="AV45" s="14">
        <f t="shared" si="35"/>
        <v>0</v>
      </c>
    </row>
    <row r="46" spans="1:48" ht="14.45" hidden="1" customHeight="1" x14ac:dyDescent="0.25">
      <c r="A46" t="str">
        <f>+Input!A69</f>
        <v>Reserved</v>
      </c>
      <c r="B46" s="22" cm="1">
        <f t="array" ref="B46">SUMPRODUCT(($A46=Input!$A$64:$A$69)*(B$13=Input!$B$63:$BI$63)*(Input!$B$64:$BI$69))</f>
        <v>0</v>
      </c>
      <c r="C46" s="6">
        <f t="shared" si="36"/>
        <v>51.13</v>
      </c>
      <c r="D46" s="14">
        <f t="shared" si="24"/>
        <v>0</v>
      </c>
      <c r="F46" s="22" cm="1">
        <f t="array" ref="F46">SUMPRODUCT(($A46=Input!$A$64:$A$69)*(F$13=Input!$B$63:$BI$63)*(Input!$B$64:$BI$69))</f>
        <v>0</v>
      </c>
      <c r="G46" s="6">
        <f t="shared" si="37"/>
        <v>51.13</v>
      </c>
      <c r="H46" s="14">
        <f t="shared" si="25"/>
        <v>0</v>
      </c>
      <c r="J46" s="22" cm="1">
        <f t="array" ref="J46">SUMPRODUCT(($A46=Input!$A$64:$A$69)*(J$13=Input!$B$63:$BI$63)*(Input!$B$64:$BI$69))</f>
        <v>0</v>
      </c>
      <c r="K46" s="6">
        <f t="shared" si="38"/>
        <v>51.13</v>
      </c>
      <c r="L46" s="14">
        <f t="shared" si="26"/>
        <v>0</v>
      </c>
      <c r="N46" s="22" cm="1">
        <f t="array" ref="N46">SUMPRODUCT(($A46=Input!$A$64:$A$69)*(N$13=Input!$B$63:$BI$63)*(Input!$B$64:$BI$69))</f>
        <v>0</v>
      </c>
      <c r="O46" s="6">
        <f t="shared" si="39"/>
        <v>51.16</v>
      </c>
      <c r="P46" s="14">
        <f t="shared" si="27"/>
        <v>0</v>
      </c>
      <c r="R46" s="22" cm="1">
        <f t="array" ref="R46">SUMPRODUCT(($A46=Input!$A$64:$A$69)*(R$13=Input!$B$63:$BI$63)*(Input!$B$64:$BI$69))</f>
        <v>0</v>
      </c>
      <c r="S46" s="6">
        <f t="shared" si="40"/>
        <v>51.16</v>
      </c>
      <c r="T46" s="14">
        <f t="shared" si="28"/>
        <v>0</v>
      </c>
      <c r="V46" s="22" cm="1">
        <f t="array" ref="V46">SUMPRODUCT(($A46=Input!$A$64:$A$69)*(V$13=Input!$B$63:$BI$63)*(Input!$B$64:$BI$69))</f>
        <v>0</v>
      </c>
      <c r="W46" s="6">
        <f t="shared" si="41"/>
        <v>51.16</v>
      </c>
      <c r="X46" s="14">
        <f t="shared" si="29"/>
        <v>0</v>
      </c>
      <c r="Z46" s="22" cm="1">
        <f t="array" ref="Z46">SUMPRODUCT(($A46=Input!$A$64:$A$69)*(Z$13=Input!$B$63:$BI$63)*(Input!$B$64:$BI$69))</f>
        <v>0</v>
      </c>
      <c r="AA46" s="6">
        <f t="shared" si="42"/>
        <v>51.16</v>
      </c>
      <c r="AB46" s="14">
        <f t="shared" si="30"/>
        <v>0</v>
      </c>
      <c r="AD46" s="22" cm="1">
        <f t="array" ref="AD46">SUMPRODUCT(($A46=Input!$A$64:$A$69)*(AD$13=Input!$B$63:$BI$63)*(Input!$B$64:$BI$69))</f>
        <v>0</v>
      </c>
      <c r="AE46" s="6">
        <f t="shared" si="43"/>
        <v>51.16</v>
      </c>
      <c r="AF46" s="14">
        <f t="shared" si="31"/>
        <v>0</v>
      </c>
      <c r="AH46" s="22" cm="1">
        <f t="array" ref="AH46">SUMPRODUCT(($A46=Input!$A$64:$A$69)*(AH$13=Input!$B$63:$BI$63)*(Input!$B$64:$BI$69))</f>
        <v>0</v>
      </c>
      <c r="AI46" s="6">
        <f t="shared" si="44"/>
        <v>51.16</v>
      </c>
      <c r="AJ46" s="14">
        <f t="shared" si="32"/>
        <v>0</v>
      </c>
      <c r="AL46" s="22" cm="1">
        <f t="array" ref="AL46">SUMPRODUCT(($A46=Input!$A$64:$A$69)*(AL$13=Input!$B$63:$BI$63)*(Input!$B$64:$BI$69))</f>
        <v>0</v>
      </c>
      <c r="AM46" s="6">
        <f t="shared" si="45"/>
        <v>50.07</v>
      </c>
      <c r="AN46" s="14">
        <f t="shared" si="33"/>
        <v>0</v>
      </c>
      <c r="AP46" s="22" cm="1">
        <f t="array" ref="AP46">SUMPRODUCT(($A46=Input!$A$64:$A$69)*(AP$13=Input!$B$63:$BI$63)*(Input!$B$64:$BI$69))</f>
        <v>0</v>
      </c>
      <c r="AQ46" s="6">
        <f t="shared" si="46"/>
        <v>50.07</v>
      </c>
      <c r="AR46" s="14">
        <f t="shared" si="34"/>
        <v>0</v>
      </c>
      <c r="AT46" s="22" cm="1">
        <f t="array" ref="AT46">SUMPRODUCT(($A46=Input!$A$64:$A$69)*(AT$13=Input!$B$63:$BI$63)*(Input!$B$64:$BI$69))</f>
        <v>0</v>
      </c>
      <c r="AU46" s="6">
        <f t="shared" si="47"/>
        <v>50.07</v>
      </c>
      <c r="AV46" s="14">
        <f t="shared" si="35"/>
        <v>0</v>
      </c>
    </row>
    <row r="47" spans="1:48" x14ac:dyDescent="0.25">
      <c r="A47" t="s">
        <v>25</v>
      </c>
      <c r="B47" s="13"/>
      <c r="D47" s="19">
        <f>SUM(D41:D46)</f>
        <v>0.35</v>
      </c>
      <c r="F47" s="13"/>
      <c r="H47" s="19">
        <f>SUM(H41:H46)</f>
        <v>0.35</v>
      </c>
      <c r="J47" s="13"/>
      <c r="L47" s="19">
        <f>SUM(L41:L46)</f>
        <v>0.35</v>
      </c>
      <c r="N47" s="13"/>
      <c r="P47" s="19">
        <f>SUM(P41:P46)</f>
        <v>0.35</v>
      </c>
      <c r="R47" s="13"/>
      <c r="T47" s="19">
        <f>SUM(T41:T46)</f>
        <v>0.35</v>
      </c>
      <c r="V47" s="13"/>
      <c r="X47" s="19">
        <f>SUM(X41:X46)</f>
        <v>0.35</v>
      </c>
      <c r="Z47" s="13"/>
      <c r="AB47" s="19">
        <f>SUM(AB41:AB46)</f>
        <v>0.35</v>
      </c>
      <c r="AD47" s="13"/>
      <c r="AF47" s="19">
        <f>SUM(AF41:AF46)</f>
        <v>0.35</v>
      </c>
      <c r="AH47" s="13"/>
      <c r="AJ47" s="19">
        <f>SUM(AJ41:AJ46)</f>
        <v>0.35</v>
      </c>
      <c r="AL47" s="13"/>
      <c r="AN47" s="19">
        <f>SUM(AN41:AN46)</f>
        <v>0.34</v>
      </c>
      <c r="AP47" s="13"/>
      <c r="AR47" s="19">
        <f>SUM(AR41:AR46)</f>
        <v>0.34</v>
      </c>
      <c r="AT47" s="13"/>
      <c r="AV47" s="19">
        <f>SUM(AV41:AV46)</f>
        <v>0.34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51.480000000000004</v>
      </c>
      <c r="F49" s="20"/>
      <c r="G49" s="21"/>
      <c r="H49" s="24">
        <f>H22+H38+H41</f>
        <v>51.480000000000004</v>
      </c>
      <c r="J49" s="20"/>
      <c r="K49" s="21"/>
      <c r="L49" s="24">
        <f>L22+L38+L41</f>
        <v>51.480000000000004</v>
      </c>
      <c r="N49" s="20"/>
      <c r="O49" s="21"/>
      <c r="P49" s="24">
        <f>P22+P38+P41</f>
        <v>51.51</v>
      </c>
      <c r="R49" s="20"/>
      <c r="S49" s="21"/>
      <c r="T49" s="24">
        <f>T22+T38+T41</f>
        <v>51.51</v>
      </c>
      <c r="V49" s="20"/>
      <c r="W49" s="21"/>
      <c r="X49" s="24">
        <f>X22+X38+X41</f>
        <v>51.51</v>
      </c>
      <c r="Z49" s="20"/>
      <c r="AA49" s="21"/>
      <c r="AB49" s="24">
        <f>AB22+AB38+AB41</f>
        <v>51.51</v>
      </c>
      <c r="AD49" s="20"/>
      <c r="AE49" s="21"/>
      <c r="AF49" s="24">
        <f>AF22+AF38+AF41</f>
        <v>51.51</v>
      </c>
      <c r="AH49" s="20"/>
      <c r="AI49" s="21"/>
      <c r="AJ49" s="24">
        <f>AJ22+AJ38+AJ41</f>
        <v>51.51</v>
      </c>
      <c r="AL49" s="20"/>
      <c r="AM49" s="21"/>
      <c r="AN49" s="24">
        <f>AN22+AN38+AN41</f>
        <v>50.410000000000004</v>
      </c>
      <c r="AP49" s="20"/>
      <c r="AQ49" s="21"/>
      <c r="AR49" s="24">
        <f>AR22+AR38+AR41</f>
        <v>50.410000000000004</v>
      </c>
      <c r="AS49" s="98"/>
      <c r="AT49" s="20"/>
      <c r="AU49" s="21"/>
      <c r="AV49" s="24">
        <f>AV22+AV38+AV41</f>
        <v>50.410000000000004</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East Los Angeles</v>
      </c>
    </row>
    <row r="60" spans="1:48" ht="15.75" thickBot="1" x14ac:dyDescent="0.3">
      <c r="A60" s="1"/>
      <c r="B60" s="2"/>
    </row>
    <row r="61" spans="1:48" ht="15.75" thickBot="1" x14ac:dyDescent="0.3">
      <c r="A61" s="1"/>
      <c r="B61" s="162" t="str">
        <f>CONCATENATE("January"," ",$B$5)</f>
        <v>January 2025</v>
      </c>
      <c r="C61" s="163"/>
      <c r="D61" s="164"/>
      <c r="F61" s="162" t="str">
        <f>CONCATENATE("February"," ",$B$5)</f>
        <v>February 2025</v>
      </c>
      <c r="G61" s="163"/>
      <c r="H61" s="164"/>
      <c r="J61" s="162" t="str">
        <f>CONCATENATE("March"," ",$B$5)</f>
        <v>March 2025</v>
      </c>
      <c r="K61" s="163"/>
      <c r="L61" s="164"/>
      <c r="N61" s="162" t="str">
        <f>CONCATENATE("April"," ",$B$5)</f>
        <v>April 2025</v>
      </c>
      <c r="O61" s="163"/>
      <c r="P61" s="164"/>
      <c r="R61" s="162" t="str">
        <f>CONCATENATE("May"," ",$B$5)</f>
        <v>May 2025</v>
      </c>
      <c r="S61" s="163"/>
      <c r="T61" s="164"/>
      <c r="V61" s="162" t="str">
        <f>CONCATENATE("June"," ",$B$5)</f>
        <v>June 2025</v>
      </c>
      <c r="W61" s="163"/>
      <c r="X61" s="164"/>
      <c r="Z61" s="162" t="str">
        <f>CONCATENATE("July"," ",$B$5)</f>
        <v>July 2025</v>
      </c>
      <c r="AA61" s="163"/>
      <c r="AB61" s="164"/>
      <c r="AD61" s="162" t="str">
        <f>CONCATENATE("August"," ",$B$5)</f>
        <v>August 2025</v>
      </c>
      <c r="AE61" s="163"/>
      <c r="AF61" s="164"/>
      <c r="AH61" s="162" t="str">
        <f>CONCATENATE("September"," ",$B$5)</f>
        <v>September 2025</v>
      </c>
      <c r="AI61" s="163"/>
      <c r="AJ61" s="164"/>
      <c r="AL61" s="162" t="str">
        <f>CONCATENATE("October"," ",$B$5)</f>
        <v>October 2025</v>
      </c>
      <c r="AM61" s="163"/>
      <c r="AN61" s="164"/>
      <c r="AP61" s="162" t="str">
        <f>CONCATENATE("November"," ",$B$5)</f>
        <v>November 2025</v>
      </c>
      <c r="AQ61" s="163"/>
      <c r="AR61" s="164"/>
      <c r="AS61" s="94"/>
      <c r="AT61" s="162" t="str">
        <f>CONCATENATE("December"," ",$B$5)</f>
        <v>December 2025</v>
      </c>
      <c r="AU61" s="163"/>
      <c r="AV61" s="164"/>
    </row>
    <row r="62" spans="1:48" x14ac:dyDescent="0.25">
      <c r="A62" s="1" t="s">
        <v>4</v>
      </c>
      <c r="B62" s="13"/>
      <c r="D62" s="14">
        <f>INDEX(Input!$B$29:$AK$29,MATCH('Residential Bills_Yr 3_6 Units'!$B$54,Input!$A$29:$A$29,0),MATCH('Residential Bills_Yr 3_6 Units'!B$61,Input!$B$28:$AK$28,0))</f>
        <v>34.08</v>
      </c>
      <c r="F62" s="13"/>
      <c r="H62" s="14">
        <f>INDEX(Input!$B$29:$AK$29,MATCH('Residential Bills_Yr 3_6 Units'!$B$54,Input!$A$29:$A$29,0),MATCH('Residential Bills_Yr 3_6 Units'!F$61,Input!$B$28:$AK$28,0))</f>
        <v>34.08</v>
      </c>
      <c r="J62" s="13"/>
      <c r="L62" s="14">
        <f>INDEX(Input!$B$29:$AK$29,MATCH('Residential Bills_Yr 3_6 Units'!$B$54,Input!$A$29:$A$29,0),MATCH('Residential Bills_Yr 3_6 Units'!J$61,Input!$B$28:$AK$28,0))</f>
        <v>34.08</v>
      </c>
      <c r="N62" s="13"/>
      <c r="P62" s="14">
        <f>INDEX(Input!$B$29:$AK$29,MATCH('Residential Bills_Yr 3_6 Units'!$B$54,Input!$A$29:$A$29,0),MATCH('Residential Bills_Yr 3_6 Units'!N$61,Input!$B$28:$AK$28,0))</f>
        <v>34.08</v>
      </c>
      <c r="R62" s="13"/>
      <c r="T62" s="14">
        <f>INDEX(Input!$B$29:$AK$29,MATCH('Residential Bills_Yr 3_6 Units'!$B$54,Input!$A$29:$A$29,0),MATCH('Residential Bills_Yr 3_6 Units'!R$61,Input!$B$28:$AK$28,0))</f>
        <v>34.08</v>
      </c>
      <c r="V62" s="13"/>
      <c r="X62" s="14">
        <f>INDEX(Input!$B$29:$AK$29,MATCH('Residential Bills_Yr 3_6 Units'!$B$54,Input!$A$29:$A$29,0),MATCH('Residential Bills_Yr 3_6 Units'!V$61,Input!$B$28:$AK$28,0))</f>
        <v>34.08</v>
      </c>
      <c r="Z62" s="13"/>
      <c r="AB62" s="14">
        <f>INDEX(Input!$B$29:$AK$29,MATCH('Residential Bills_Yr 3_6 Units'!$B$54,Input!$A$29:$A$29,0),MATCH('Residential Bills_Yr 3_6 Units'!Z$61,Input!$B$28:$AK$28,0))</f>
        <v>34.08</v>
      </c>
      <c r="AD62" s="13"/>
      <c r="AF62" s="14">
        <f>INDEX(Input!$B$29:$AK$29,MATCH('Residential Bills_Yr 3_6 Units'!$B$54,Input!$A$29:$A$29,0),MATCH('Residential Bills_Yr 3_6 Units'!AD$61,Input!$B$28:$AK$28,0))</f>
        <v>34.08</v>
      </c>
      <c r="AH62" s="13"/>
      <c r="AJ62" s="14">
        <f>INDEX(Input!$B$29:$AK$29,MATCH('Residential Bills_Yr 3_6 Units'!$B$54,Input!$A$29:$A$29,0),MATCH('Residential Bills_Yr 3_6 Units'!AH$61,Input!$B$28:$AK$28,0))</f>
        <v>34.08</v>
      </c>
      <c r="AL62" s="13"/>
      <c r="AN62" s="14">
        <f>INDEX(Input!$B$29:$AK$29,MATCH('Residential Bills_Yr 3_6 Units'!$B$54,Input!$A$29:$A$29,0),MATCH('Residential Bills_Yr 3_6 Units'!AL$61,Input!$B$28:$AK$28,0))</f>
        <v>34.08</v>
      </c>
      <c r="AP62" s="13"/>
      <c r="AR62" s="14">
        <f>INDEX(Input!$B$29:$AK$29,MATCH('Residential Bills_Yr 3_6 Units'!$B$54,Input!$A$29:$A$29,0),MATCH('Residential Bills_Yr 3_6 Units'!AP$61,Input!$B$28:$AK$28,0))</f>
        <v>34.08</v>
      </c>
      <c r="AS62" s="6"/>
      <c r="AT62" s="13"/>
      <c r="AV62" s="14">
        <f>INDEX(Input!$B$29:$AK$29,MATCH('Residential Bills_Yr 3_6 Units'!$B$54,Input!$A$29:$A$29,0),MATCH('Residential Bills_Yr 3_6 Units'!AT$61,Input!$B$28:$AK$28,0))</f>
        <v>34.08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1.8542000000000001</v>
      </c>
      <c r="C65" s="2">
        <f>IF($B$7&gt;Input!F$95,Input!F$95,'Residential Bills_Yr 3_6 Units'!$B$7)</f>
        <v>6</v>
      </c>
      <c r="D65" s="14">
        <f>ROUND(IFERROR(B65*C65," "),2)</f>
        <v>11.13</v>
      </c>
      <c r="F65" s="18">
        <f>INDEX(Input!$B$22:$AK$26,MATCH('Residential Bills_Yr 3_6 Units'!$A65,Input!$A$22:$A$26,0),MATCH('Residential Bills_Yr 3_6 Units'!F$13,Input!$B$21:$AK$21,0))</f>
        <v>1.8542000000000001</v>
      </c>
      <c r="G65" s="2">
        <f>IF($B$7&gt;Input!G$95,Input!G$95,'Residential Bills_Yr 3_6 Units'!$B$7)</f>
        <v>6</v>
      </c>
      <c r="H65" s="14">
        <f>ROUND(IFERROR(F65*G65," "),2)</f>
        <v>11.13</v>
      </c>
      <c r="J65" s="18">
        <f>INDEX(Input!$B$22:$AK$26,MATCH('Residential Bills_Yr 3_6 Units'!$A65,Input!$A$22:$A$26,0),MATCH('Residential Bills_Yr 3_6 Units'!J$13,Input!$B$21:$AK$21,0))</f>
        <v>1.8542000000000001</v>
      </c>
      <c r="K65" s="2">
        <f>IF($B$7&gt;Input!H$95,Input!H$95,'Residential Bills_Yr 3_6 Units'!$B$7)</f>
        <v>6</v>
      </c>
      <c r="L65" s="14">
        <f>ROUND(IFERROR(J65*K65," "),2)</f>
        <v>11.13</v>
      </c>
      <c r="N65" s="18">
        <f>INDEX(Input!$B$22:$AK$26,MATCH('Residential Bills_Yr 3_6 Units'!$A65,Input!$A$22:$A$26,0),MATCH('Residential Bills_Yr 3_6 Units'!N$13,Input!$B$21:$AK$21,0))</f>
        <v>1.8542000000000001</v>
      </c>
      <c r="O65" s="2">
        <f>IF($B$7&gt;Input!I$95,Input!I$95,'Residential Bills_Yr 3_6 Units'!$B$7)</f>
        <v>6</v>
      </c>
      <c r="P65" s="14">
        <f>ROUND(IFERROR(N65*O65," "),2)</f>
        <v>11.13</v>
      </c>
      <c r="R65" s="18">
        <f>INDEX(Input!$B$22:$AK$26,MATCH('Residential Bills_Yr 3_6 Units'!$A65,Input!$A$22:$A$26,0),MATCH('Residential Bills_Yr 3_6 Units'!R$13,Input!$B$21:$AK$21,0))</f>
        <v>1.8542000000000001</v>
      </c>
      <c r="S65" s="2">
        <f>IF($B$7&gt;Input!J$95,Input!J$95,'Residential Bills_Yr 3_6 Units'!$B$7)</f>
        <v>6</v>
      </c>
      <c r="T65" s="14">
        <f>ROUND(IFERROR(R65*S65," "),2)</f>
        <v>11.13</v>
      </c>
      <c r="V65" s="18">
        <f>INDEX(Input!$B$22:$AK$26,MATCH('Residential Bills_Yr 3_6 Units'!$A65,Input!$A$22:$A$26,0),MATCH('Residential Bills_Yr 3_6 Units'!V$13,Input!$B$21:$AK$21,0))</f>
        <v>1.8542000000000001</v>
      </c>
      <c r="W65" s="2">
        <f>IF($B$7&gt;Input!K$95,Input!K$95,'Residential Bills_Yr 3_6 Units'!$B$7)</f>
        <v>6</v>
      </c>
      <c r="X65" s="14">
        <f>ROUND(IFERROR(V65*W65," "),2)</f>
        <v>11.13</v>
      </c>
      <c r="Z65" s="18">
        <f>INDEX(Input!$B$22:$AK$26,MATCH('Residential Bills_Yr 3_6 Units'!$A65,Input!$A$22:$A$26,0),MATCH('Residential Bills_Yr 3_6 Units'!Z$13,Input!$B$21:$AK$21,0))</f>
        <v>1.8542000000000001</v>
      </c>
      <c r="AA65" s="2">
        <f>IF($B$7&gt;Input!L$95,Input!L$95,'Residential Bills_Yr 3_6 Units'!$B$7)</f>
        <v>6</v>
      </c>
      <c r="AB65" s="14">
        <f>ROUND(IFERROR(Z65*AA65," "),2)</f>
        <v>11.13</v>
      </c>
      <c r="AD65" s="18">
        <f>INDEX(Input!$B$22:$AK$26,MATCH('Residential Bills_Yr 3_6 Units'!$A65,Input!$A$22:$A$26,0),MATCH('Residential Bills_Yr 3_6 Units'!AD$13,Input!$B$21:$AK$21,0))</f>
        <v>1.8542000000000001</v>
      </c>
      <c r="AE65" s="2">
        <f>IF($B$7&gt;Input!M$95,Input!M$95,'Residential Bills_Yr 3_6 Units'!$B$7)</f>
        <v>6</v>
      </c>
      <c r="AF65" s="14">
        <f>ROUND(IFERROR(AD65*AE65," "),2)</f>
        <v>11.13</v>
      </c>
      <c r="AH65" s="18">
        <f>INDEX(Input!$B$22:$AK$26,MATCH('Residential Bills_Yr 3_6 Units'!$A65,Input!$A$22:$A$26,0),MATCH('Residential Bills_Yr 3_6 Units'!AH$13,Input!$B$21:$AK$21,0))</f>
        <v>1.8542000000000001</v>
      </c>
      <c r="AI65" s="2">
        <f>IF($B$7&gt;Input!N$95,Input!N$95,'Residential Bills_Yr 3_6 Units'!$B$7)</f>
        <v>6</v>
      </c>
      <c r="AJ65" s="14">
        <f>ROUND(IFERROR(AH65*AI65," "),2)</f>
        <v>11.13</v>
      </c>
      <c r="AL65" s="18">
        <f>INDEX(Input!$B$22:$AK$26,MATCH('Residential Bills_Yr 3_6 Units'!$A65,Input!$A$22:$A$26,0),MATCH('Residential Bills_Yr 3_6 Units'!AL$13,Input!$B$21:$AK$21,0))</f>
        <v>1.8542000000000001</v>
      </c>
      <c r="AM65" s="2">
        <f>IF($B$7&gt;Input!O$95,Input!O$95,'Residential Bills_Yr 3_6 Units'!$B$7)</f>
        <v>6</v>
      </c>
      <c r="AN65" s="14">
        <f>ROUND(IFERROR(AL65*AM65," "),2)</f>
        <v>11.13</v>
      </c>
      <c r="AP65" s="18">
        <f>INDEX(Input!$B$22:$AK$26,MATCH('Residential Bills_Yr 3_6 Units'!$A65,Input!$A$22:$A$26,0),MATCH('Residential Bills_Yr 3_6 Units'!AP$13,Input!$B$21:$AK$21,0))</f>
        <v>1.8542000000000001</v>
      </c>
      <c r="AQ65" s="2">
        <f>IF($B$7&gt;Input!P$95,Input!P$95,'Residential Bills_Yr 3_6 Units'!$B$7)</f>
        <v>6</v>
      </c>
      <c r="AR65" s="14">
        <f>ROUND(IFERROR(AP65*AQ65," "),2)</f>
        <v>11.13</v>
      </c>
      <c r="AS65" s="6"/>
      <c r="AT65" s="18">
        <f>INDEX(Input!$B$22:$AK$26,MATCH('Residential Bills_Yr 3_6 Units'!$A65,Input!$A$22:$A$26,0),MATCH('Residential Bills_Yr 3_6 Units'!AT$13,Input!$B$21:$AK$21,0))</f>
        <v>1.8542000000000001</v>
      </c>
      <c r="AU65" s="2">
        <f>IF($B$7&gt;Input!Q$95,Input!Q$95,'Residential Bills_Yr 3_6 Units'!$B$7)</f>
        <v>6</v>
      </c>
      <c r="AV65" s="14">
        <f>ROUND(IFERROR(AT65*AU65," "),2)</f>
        <v>11.13</v>
      </c>
    </row>
    <row r="66" spans="1:48" x14ac:dyDescent="0.25">
      <c r="A66" t="str">
        <f t="shared" ref="A66:A69" si="48">A18</f>
        <v>Tier 2</v>
      </c>
      <c r="B66" s="18">
        <f>INDEX(Input!$B$22:$AK$26,MATCH('Residential Bills_Yr 3_6 Units'!$A66,Input!$A$22:$A$26,0),MATCH('Residential Bills_Yr 3_6 Units'!B$13,Input!$B$21:$AK$21,0))</f>
        <v>7.3935000000000004</v>
      </c>
      <c r="C66" s="2">
        <f>IF(($B$7-C65)&gt;Input!F$96,Input!F$96,($B$7-C65))</f>
        <v>0</v>
      </c>
      <c r="D66" s="14">
        <f>ROUND(IFERROR(B66*C66," "),2)</f>
        <v>0</v>
      </c>
      <c r="F66" s="18">
        <f>INDEX(Input!$B$22:$AK$26,MATCH('Residential Bills_Yr 3_6 Units'!$A66,Input!$A$22:$A$26,0),MATCH('Residential Bills_Yr 3_6 Units'!F$13,Input!$B$21:$AK$21,0))</f>
        <v>7.3935000000000004</v>
      </c>
      <c r="G66" s="2">
        <f>IF(($B$7-G65)&gt;Input!G$96,Input!G$96,($B$7-G65))</f>
        <v>0</v>
      </c>
      <c r="H66" s="14">
        <f>ROUND(IFERROR(F66*G66," "),2)</f>
        <v>0</v>
      </c>
      <c r="J66" s="18">
        <f>INDEX(Input!$B$22:$AK$26,MATCH('Residential Bills_Yr 3_6 Units'!$A66,Input!$A$22:$A$26,0),MATCH('Residential Bills_Yr 3_6 Units'!J$13,Input!$B$21:$AK$21,0))</f>
        <v>7.3935000000000004</v>
      </c>
      <c r="K66" s="2">
        <f>IF(($B$7-K65)&gt;Input!H$96,Input!H$96,($B$7-K65))</f>
        <v>0</v>
      </c>
      <c r="L66" s="14">
        <f>ROUND(IFERROR(J66*K66," "),2)</f>
        <v>0</v>
      </c>
      <c r="N66" s="18">
        <f>INDEX(Input!$B$22:$AK$26,MATCH('Residential Bills_Yr 3_6 Units'!$A66,Input!$A$22:$A$26,0),MATCH('Residential Bills_Yr 3_6 Units'!N$13,Input!$B$21:$AK$21,0))</f>
        <v>7.3935000000000004</v>
      </c>
      <c r="O66" s="2">
        <f>IF(($B$7-O65)&gt;Input!I$96,Input!I$96,($B$7-O65))</f>
        <v>0</v>
      </c>
      <c r="P66" s="14">
        <f>ROUND(IFERROR(N66*O66," "),2)</f>
        <v>0</v>
      </c>
      <c r="R66" s="18">
        <f>INDEX(Input!$B$22:$AK$26,MATCH('Residential Bills_Yr 3_6 Units'!$A66,Input!$A$22:$A$26,0),MATCH('Residential Bills_Yr 3_6 Units'!R$13,Input!$B$21:$AK$21,0))</f>
        <v>7.3935000000000004</v>
      </c>
      <c r="S66" s="2">
        <f>IF(($B$7-S65)&gt;Input!J$96,Input!J$96,($B$7-S65))</f>
        <v>0</v>
      </c>
      <c r="T66" s="14">
        <f>ROUND(IFERROR(R66*S66," "),2)</f>
        <v>0</v>
      </c>
      <c r="V66" s="18">
        <f>INDEX(Input!$B$22:$AK$26,MATCH('Residential Bills_Yr 3_6 Units'!$A66,Input!$A$22:$A$26,0),MATCH('Residential Bills_Yr 3_6 Units'!V$13,Input!$B$21:$AK$21,0))</f>
        <v>7.3935000000000004</v>
      </c>
      <c r="W66" s="2">
        <f>IF(($B$7-W65)&gt;Input!K$96,Input!K$96,($B$7-W65))</f>
        <v>0</v>
      </c>
      <c r="X66" s="14">
        <f>ROUND(IFERROR(V66*W66," "),2)</f>
        <v>0</v>
      </c>
      <c r="Z66" s="18">
        <f>INDEX(Input!$B$22:$AK$26,MATCH('Residential Bills_Yr 3_6 Units'!$A66,Input!$A$22:$A$26,0),MATCH('Residential Bills_Yr 3_6 Units'!Z$13,Input!$B$21:$AK$21,0))</f>
        <v>7.3935000000000004</v>
      </c>
      <c r="AA66" s="2">
        <f>IF(($B$7-AA65)&gt;Input!L$96,Input!L$96,($B$7-AA65))</f>
        <v>0</v>
      </c>
      <c r="AB66" s="14">
        <f>ROUND(IFERROR(Z66*AA66," "),2)</f>
        <v>0</v>
      </c>
      <c r="AD66" s="18">
        <f>INDEX(Input!$B$22:$AK$26,MATCH('Residential Bills_Yr 3_6 Units'!$A66,Input!$A$22:$A$26,0),MATCH('Residential Bills_Yr 3_6 Units'!AD$13,Input!$B$21:$AK$21,0))</f>
        <v>7.3935000000000004</v>
      </c>
      <c r="AE66" s="2">
        <f>IF(($B$7-AE65)&gt;Input!M$96,Input!M$96,($B$7-AE65))</f>
        <v>0</v>
      </c>
      <c r="AF66" s="14">
        <f>ROUND(IFERROR(AD66*AE66," "),2)</f>
        <v>0</v>
      </c>
      <c r="AH66" s="18">
        <f>INDEX(Input!$B$22:$AK$26,MATCH('Residential Bills_Yr 3_6 Units'!$A66,Input!$A$22:$A$26,0),MATCH('Residential Bills_Yr 3_6 Units'!AH$13,Input!$B$21:$AK$21,0))</f>
        <v>7.3935000000000004</v>
      </c>
      <c r="AI66" s="2">
        <f>IF(($B$7-AI65)&gt;Input!N$96,Input!N$96,($B$7-AI65))</f>
        <v>0</v>
      </c>
      <c r="AJ66" s="14">
        <f>ROUND(IFERROR(AH66*AI66," "),2)</f>
        <v>0</v>
      </c>
      <c r="AL66" s="18">
        <f>INDEX(Input!$B$22:$AK$26,MATCH('Residential Bills_Yr 3_6 Units'!$A66,Input!$A$22:$A$26,0),MATCH('Residential Bills_Yr 3_6 Units'!AL$13,Input!$B$21:$AK$21,0))</f>
        <v>7.3935000000000004</v>
      </c>
      <c r="AM66" s="2">
        <f>IF(($B$7-AM65)&gt;Input!O$96,Input!O$96,($B$7-AM65))</f>
        <v>0</v>
      </c>
      <c r="AN66" s="14">
        <f>ROUND(IFERROR(AL66*AM66," "),2)</f>
        <v>0</v>
      </c>
      <c r="AP66" s="18">
        <f>INDEX(Input!$B$22:$AK$26,MATCH('Residential Bills_Yr 3_6 Units'!$A66,Input!$A$22:$A$26,0),MATCH('Residential Bills_Yr 3_6 Units'!AP$13,Input!$B$21:$AK$21,0))</f>
        <v>7.3935000000000004</v>
      </c>
      <c r="AQ66" s="2">
        <f>IF(($B$7-AQ65)&gt;Input!P$96,Input!P$96,($B$7-AQ65))</f>
        <v>0</v>
      </c>
      <c r="AR66" s="14">
        <f>ROUND(IFERROR(AP66*AQ66," "),2)</f>
        <v>0</v>
      </c>
      <c r="AS66" s="6"/>
      <c r="AT66" s="18">
        <f>INDEX(Input!$B$22:$AK$26,MATCH('Residential Bills_Yr 3_6 Units'!$A66,Input!$A$22:$A$26,0),MATCH('Residential Bills_Yr 3_6 Units'!AT$13,Input!$B$21:$AK$21,0))</f>
        <v>7.3935000000000004</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9.2398000000000007</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9.2398000000000007</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9.2398000000000007</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9.2398000000000007</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9.2398000000000007</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9.2398000000000007</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9.2398000000000007</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9.2398000000000007</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9.2398000000000007</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9.2398000000000007</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9.2398000000000007</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9.2398000000000007</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0</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0</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0</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0</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0</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0</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0</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0</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0</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0</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0</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0</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45.21</v>
      </c>
      <c r="F70" s="13"/>
      <c r="G70" s="2">
        <f>SUM(G65:G69)</f>
        <v>6</v>
      </c>
      <c r="H70" s="19">
        <f>SUM(H65:H69)+H62</f>
        <v>45.21</v>
      </c>
      <c r="J70" s="13"/>
      <c r="K70" s="2">
        <f>SUM(K65:K69)</f>
        <v>6</v>
      </c>
      <c r="L70" s="19">
        <f>SUM(L65:L69)+L62</f>
        <v>45.21</v>
      </c>
      <c r="N70" s="13"/>
      <c r="O70" s="2">
        <f>SUM(O65:O69)</f>
        <v>6</v>
      </c>
      <c r="P70" s="19">
        <f>SUM(P65:P69)+P62</f>
        <v>45.21</v>
      </c>
      <c r="R70" s="13"/>
      <c r="S70" s="2">
        <f>SUM(S65:S69)</f>
        <v>6</v>
      </c>
      <c r="T70" s="19">
        <f>SUM(T65:T69)+T62</f>
        <v>45.21</v>
      </c>
      <c r="V70" s="13"/>
      <c r="W70" s="2">
        <f>SUM(W65:W69)</f>
        <v>6</v>
      </c>
      <c r="X70" s="19">
        <f>SUM(X65:X69)+X62</f>
        <v>45.21</v>
      </c>
      <c r="Z70" s="13"/>
      <c r="AA70" s="2">
        <f>SUM(AA65:AA69)</f>
        <v>6</v>
      </c>
      <c r="AB70" s="19">
        <f>SUM(AB65:AB69)+AB62</f>
        <v>45.21</v>
      </c>
      <c r="AD70" s="13"/>
      <c r="AE70" s="2">
        <f>SUM(AE65:AE69)</f>
        <v>6</v>
      </c>
      <c r="AF70" s="19">
        <f>SUM(AF65:AF69)+AF62</f>
        <v>45.21</v>
      </c>
      <c r="AH70" s="13"/>
      <c r="AI70" s="2">
        <f>SUM(AI65:AI69)</f>
        <v>6</v>
      </c>
      <c r="AJ70" s="19">
        <f>SUM(AJ65:AJ69)+AJ62</f>
        <v>45.21</v>
      </c>
      <c r="AL70" s="13"/>
      <c r="AM70" s="2">
        <f>SUM(AM65:AM69)</f>
        <v>6</v>
      </c>
      <c r="AN70" s="19">
        <f>SUM(AN65:AN69)+AN62</f>
        <v>45.21</v>
      </c>
      <c r="AP70" s="13"/>
      <c r="AQ70" s="2">
        <f>SUM(AQ65:AQ69)</f>
        <v>6</v>
      </c>
      <c r="AR70" s="19">
        <f>SUM(AR65:AR69)+AR62</f>
        <v>45.21</v>
      </c>
      <c r="AS70" s="43"/>
      <c r="AT70" s="13"/>
      <c r="AU70" s="2">
        <f>SUM(AU65:AU69)</f>
        <v>6</v>
      </c>
      <c r="AV70" s="19">
        <f>SUM(AV65:AV69)+AV62</f>
        <v>45.21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-17.04</v>
      </c>
      <c r="C73" s="23" t="str">
        <f>IF(VLOOKUP($A73,Input!$A$49:$B$61,2,FALSE)="Percentage",D$70,IF(VLOOKUP($A73,Input!$A$49:$B$61,2,FALSE)="Fixed","Fixed",(C$70)))</f>
        <v>Fixed</v>
      </c>
      <c r="D73" s="14">
        <f t="shared" ref="D73:D85" si="61">ROUND(IF(C73="Fixed",B73,(B73*C73)),2)</f>
        <v>-17.04</v>
      </c>
      <c r="F73" s="96">
        <f>INDEX(Input!$C$49:$AL$61,MATCH($A73,Input!$A$49:$A$61,0),MATCH(F$61,Input!$C$48:$AL$48,0))</f>
        <v>-17.04</v>
      </c>
      <c r="G73" s="23" t="str">
        <f>IF(VLOOKUP($A73,Input!$A$49:$B$61,2,FALSE)="Percentage",H$70,IF(VLOOKUP($A73,Input!$A$49:$B$61,2,FALSE)="Fixed","Fixed",(G$70)))</f>
        <v>Fixed</v>
      </c>
      <c r="H73" s="14">
        <f t="shared" ref="H73:H85" si="62">ROUND(IF(G73="Fixed",F73,(F73*G73)),2)</f>
        <v>-17.04</v>
      </c>
      <c r="J73" s="96">
        <f>INDEX(Input!$C$49:$AL$61,MATCH($A73,Input!$A$49:$A$61,0),MATCH(J$61,Input!$C$48:$AL$48,0))</f>
        <v>-17.04</v>
      </c>
      <c r="K73" s="23" t="str">
        <f>IF(VLOOKUP($A73,Input!$A$49:$B$61,2,FALSE)="Percentage",L$70,IF(VLOOKUP($A73,Input!$A$49:$B$61,2,FALSE)="Fixed","Fixed",(K$70)))</f>
        <v>Fixed</v>
      </c>
      <c r="L73" s="14">
        <f t="shared" ref="L73:L85" si="63">ROUND(IF(K73="Fixed",J73,(J73*K73)),2)</f>
        <v>-17.04</v>
      </c>
      <c r="N73" s="96">
        <f>INDEX(Input!$C$49:$AL$61,MATCH($A73,Input!$A$49:$A$61,0),MATCH(N$61,Input!$C$48:$AL$48,0))</f>
        <v>-17.04</v>
      </c>
      <c r="O73" s="23" t="str">
        <f>IF(VLOOKUP($A73,Input!$A$49:$B$61,2,FALSE)="Percentage",P$70,IF(VLOOKUP($A73,Input!$A$49:$B$61,2,FALSE)="Fixed","Fixed",(O$70)))</f>
        <v>Fixed</v>
      </c>
      <c r="P73" s="14">
        <f t="shared" ref="P73:P85" si="64">ROUND(IF(O73="Fixed",N73,(N73*O73)),2)</f>
        <v>-17.04</v>
      </c>
      <c r="R73" s="96">
        <f>INDEX(Input!$C$49:$AL$61,MATCH($A73,Input!$A$49:$A$61,0),MATCH(R$61,Input!$C$48:$AL$48,0))</f>
        <v>-17.04</v>
      </c>
      <c r="S73" s="23" t="str">
        <f>IF(VLOOKUP($A73,Input!$A$49:$B$61,2,FALSE)="Percentage",T$70,IF(VLOOKUP($A73,Input!$A$49:$B$61,2,FALSE)="Fixed","Fixed",(S$70)))</f>
        <v>Fixed</v>
      </c>
      <c r="T73" s="14">
        <f t="shared" ref="T73:T85" si="65">ROUND(IF(S73="Fixed",R73,(R73*S73)),2)</f>
        <v>-17.04</v>
      </c>
      <c r="V73" s="96">
        <f>INDEX(Input!$C$49:$AL$61,MATCH($A73,Input!$A$49:$A$61,0),MATCH(V$61,Input!$C$48:$AL$48,0))</f>
        <v>-17.04</v>
      </c>
      <c r="W73" s="23" t="str">
        <f>IF(VLOOKUP($A73,Input!$A$49:$B$61,2,FALSE)="Percentage",X$70,IF(VLOOKUP($A73,Input!$A$49:$B$61,2,FALSE)="Fixed","Fixed",(W$70)))</f>
        <v>Fixed</v>
      </c>
      <c r="X73" s="14">
        <f t="shared" ref="X73:X85" si="66">ROUND(IF(W73="Fixed",V73,(V73*W73)),2)</f>
        <v>-17.04</v>
      </c>
      <c r="Z73" s="96">
        <f>INDEX(Input!$C$49:$AL$61,MATCH($A73,Input!$A$49:$A$61,0),MATCH(Z$61,Input!$C$48:$AL$48,0))</f>
        <v>-17.04</v>
      </c>
      <c r="AA73" s="23" t="str">
        <f>IF(VLOOKUP($A73,Input!$A$49:$B$61,2,FALSE)="Percentage",AB$70,IF(VLOOKUP($A73,Input!$A$49:$B$61,2,FALSE)="Fixed","Fixed",(AA$70)))</f>
        <v>Fixed</v>
      </c>
      <c r="AB73" s="14">
        <f t="shared" ref="AB73:AB85" si="67">ROUND(IF(AA73="Fixed",Z73,(Z73*AA73)),2)</f>
        <v>-17.04</v>
      </c>
      <c r="AD73" s="96">
        <f>INDEX(Input!$C$49:$AL$61,MATCH($A73,Input!$A$49:$A$61,0),MATCH(AD$61,Input!$C$48:$AL$48,0))</f>
        <v>-17.04</v>
      </c>
      <c r="AE73" s="23" t="str">
        <f>IF(VLOOKUP($A73,Input!$A$49:$B$61,2,FALSE)="Percentage",AF$70,IF(VLOOKUP($A73,Input!$A$49:$B$61,2,FALSE)="Fixed","Fixed",(AE$70)))</f>
        <v>Fixed</v>
      </c>
      <c r="AF73" s="14">
        <f t="shared" ref="AF73:AF85" si="68">ROUND(IF(AE73="Fixed",AD73,(AD73*AE73)),2)</f>
        <v>-17.04</v>
      </c>
      <c r="AH73" s="96">
        <f>INDEX(Input!$C$49:$AL$61,MATCH($A73,Input!$A$49:$A$61,0),MATCH(AH$61,Input!$C$48:$AL$48,0))</f>
        <v>-17.04</v>
      </c>
      <c r="AI73" s="23" t="str">
        <f>IF(VLOOKUP($A73,Input!$A$49:$B$61,2,FALSE)="Percentage",AJ$70,IF(VLOOKUP($A73,Input!$A$49:$B$61,2,FALSE)="Fixed","Fixed",(AI$70)))</f>
        <v>Fixed</v>
      </c>
      <c r="AJ73" s="14">
        <f t="shared" ref="AJ73:AJ85" si="69">ROUND(IF(AI73="Fixed",AH73,(AH73*AI73)),2)</f>
        <v>-17.04</v>
      </c>
      <c r="AL73" s="96">
        <f>INDEX(Input!$C$49:$AL$61,MATCH($A73,Input!$A$49:$A$61,0),MATCH(AL$61,Input!$C$48:$AL$48,0))</f>
        <v>-17.04</v>
      </c>
      <c r="AM73" s="23" t="str">
        <f>IF(VLOOKUP($A73,Input!$A$49:$B$61,2,FALSE)="Percentage",AN$70,IF(VLOOKUP($A73,Input!$A$49:$B$61,2,FALSE)="Fixed","Fixed",(AM$70)))</f>
        <v>Fixed</v>
      </c>
      <c r="AN73" s="14">
        <f t="shared" ref="AN73:AN85" si="70">ROUND(IF(AM73="Fixed",AL73,(AL73*AM73)),2)</f>
        <v>-17.04</v>
      </c>
      <c r="AP73" s="96">
        <f>INDEX(Input!$C$49:$AL$61,MATCH($A73,Input!$A$49:$A$61,0),MATCH(AP$61,Input!$C$48:$AL$48,0))</f>
        <v>-17.04</v>
      </c>
      <c r="AQ73" s="23" t="str">
        <f>IF(VLOOKUP($A73,Input!$A$49:$B$61,2,FALSE)="Percentage",AR$70,IF(VLOOKUP($A73,Input!$A$49:$B$61,2,FALSE)="Fixed","Fixed",(AQ$70)))</f>
        <v>Fixed</v>
      </c>
      <c r="AR73" s="14">
        <f t="shared" ref="AR73:AR85" si="71">ROUND(IF(AQ73="Fixed",AP73,(AP73*AQ73)),2)</f>
        <v>-17.04</v>
      </c>
      <c r="AS73" s="6"/>
      <c r="AT73" s="96">
        <f>INDEX(Input!$C$49:$AL$61,MATCH($A73,Input!$A$49:$A$61,0),MATCH(AT$61,Input!$C$48:$AL$48,0))</f>
        <v>-17.04</v>
      </c>
      <c r="AU73" s="23" t="str">
        <f>IF(VLOOKUP($A73,Input!$A$49:$B$61,2,FALSE)="Percentage",AV$70,IF(VLOOKUP($A73,Input!$A$49:$B$61,2,FALSE)="Fixed","Fixed",(AU$70)))</f>
        <v>Fixed</v>
      </c>
      <c r="AV73" s="14">
        <f t="shared" ref="AV73:AV85" si="72">ROUND(IF(AU73="Fixed",AT73,(AT73*AU73)),2)</f>
        <v>-17.04</v>
      </c>
    </row>
    <row r="74" spans="1:48" x14ac:dyDescent="0.25">
      <c r="A74" s="28" t="str">
        <f>Input!$A50</f>
        <v>RSF Surcharge</v>
      </c>
      <c r="B74" s="96">
        <f>INDEX(Input!$C$49:$AL$61,MATCH($A74,Input!$A$49:$A$61,0),MATCH(B$61,Input!$C$48:$AL$48,0))</f>
        <v>0</v>
      </c>
      <c r="C74" s="23">
        <f>IF(VLOOKUP($A74,Input!$A$49:$B$61,2,FALSE)="Percentage",D$70,IF(VLOOKUP($A74,Input!$A$49:$B$61,2,FALSE)="Fixed","Fixed",(C$70)))</f>
        <v>45.21</v>
      </c>
      <c r="D74" s="14">
        <f t="shared" si="61"/>
        <v>0</v>
      </c>
      <c r="F74" s="96">
        <f>INDEX(Input!$C$49:$AL$61,MATCH($A74,Input!$A$49:$A$61,0),MATCH(F$61,Input!$C$48:$AL$48,0))</f>
        <v>0</v>
      </c>
      <c r="G74" s="23">
        <f>IF(VLOOKUP($A74,Input!$A$49:$B$61,2,FALSE)="Percentage",H$70,IF(VLOOKUP($A74,Input!$A$49:$B$61,2,FALSE)="Fixed","Fixed",(G$70)))</f>
        <v>45.21</v>
      </c>
      <c r="H74" s="14">
        <f t="shared" si="62"/>
        <v>0</v>
      </c>
      <c r="J74" s="96">
        <f>INDEX(Input!$C$49:$AL$61,MATCH($A74,Input!$A$49:$A$61,0),MATCH(J$61,Input!$C$48:$AL$48,0))</f>
        <v>0</v>
      </c>
      <c r="K74" s="23">
        <f>IF(VLOOKUP($A74,Input!$A$49:$B$61,2,FALSE)="Percentage",L$70,IF(VLOOKUP($A74,Input!$A$49:$B$61,2,FALSE)="Fixed","Fixed",(K$70)))</f>
        <v>45.21</v>
      </c>
      <c r="L74" s="14">
        <f t="shared" si="63"/>
        <v>0</v>
      </c>
      <c r="N74" s="96">
        <f>INDEX(Input!$C$49:$AL$61,MATCH($A74,Input!$A$49:$A$61,0),MATCH(N$61,Input!$C$48:$AL$48,0))</f>
        <v>0</v>
      </c>
      <c r="O74" s="23">
        <f>IF(VLOOKUP($A74,Input!$A$49:$B$61,2,FALSE)="Percentage",P$70,IF(VLOOKUP($A74,Input!$A$49:$B$61,2,FALSE)="Fixed","Fixed",(O$70)))</f>
        <v>45.21</v>
      </c>
      <c r="P74" s="14">
        <f t="shared" si="64"/>
        <v>0</v>
      </c>
      <c r="R74" s="96">
        <f>INDEX(Input!$C$49:$AL$61,MATCH($A74,Input!$A$49:$A$61,0),MATCH(R$61,Input!$C$48:$AL$48,0))</f>
        <v>0</v>
      </c>
      <c r="S74" s="23">
        <f>IF(VLOOKUP($A74,Input!$A$49:$B$61,2,FALSE)="Percentage",T$70,IF(VLOOKUP($A74,Input!$A$49:$B$61,2,FALSE)="Fixed","Fixed",(S$70)))</f>
        <v>45.21</v>
      </c>
      <c r="T74" s="14">
        <f t="shared" si="65"/>
        <v>0</v>
      </c>
      <c r="V74" s="96">
        <f>INDEX(Input!$C$49:$AL$61,MATCH($A74,Input!$A$49:$A$61,0),MATCH(V$61,Input!$C$48:$AL$48,0))</f>
        <v>0</v>
      </c>
      <c r="W74" s="23">
        <f>IF(VLOOKUP($A74,Input!$A$49:$B$61,2,FALSE)="Percentage",X$70,IF(VLOOKUP($A74,Input!$A$49:$B$61,2,FALSE)="Fixed","Fixed",(W$70)))</f>
        <v>45.21</v>
      </c>
      <c r="X74" s="14">
        <f t="shared" si="66"/>
        <v>0</v>
      </c>
      <c r="Z74" s="96">
        <f>INDEX(Input!$C$49:$AL$61,MATCH($A74,Input!$A$49:$A$61,0),MATCH(Z$61,Input!$C$48:$AL$48,0))</f>
        <v>0</v>
      </c>
      <c r="AA74" s="23">
        <f>IF(VLOOKUP($A74,Input!$A$49:$B$61,2,FALSE)="Percentage",AB$70,IF(VLOOKUP($A74,Input!$A$49:$B$61,2,FALSE)="Fixed","Fixed",(AA$70)))</f>
        <v>45.21</v>
      </c>
      <c r="AB74" s="14">
        <f t="shared" si="67"/>
        <v>0</v>
      </c>
      <c r="AD74" s="96">
        <f>INDEX(Input!$C$49:$AL$61,MATCH($A74,Input!$A$49:$A$61,0),MATCH(AD$61,Input!$C$48:$AL$48,0))</f>
        <v>0</v>
      </c>
      <c r="AE74" s="23">
        <f>IF(VLOOKUP($A74,Input!$A$49:$B$61,2,FALSE)="Percentage",AF$70,IF(VLOOKUP($A74,Input!$A$49:$B$61,2,FALSE)="Fixed","Fixed",(AE$70)))</f>
        <v>45.21</v>
      </c>
      <c r="AF74" s="14">
        <f t="shared" si="68"/>
        <v>0</v>
      </c>
      <c r="AH74" s="96">
        <f>INDEX(Input!$C$49:$AL$61,MATCH($A74,Input!$A$49:$A$61,0),MATCH(AH$61,Input!$C$48:$AL$48,0))</f>
        <v>0</v>
      </c>
      <c r="AI74" s="23">
        <f>IF(VLOOKUP($A74,Input!$A$49:$B$61,2,FALSE)="Percentage",AJ$70,IF(VLOOKUP($A74,Input!$A$49:$B$61,2,FALSE)="Fixed","Fixed",(AI$70)))</f>
        <v>45.21</v>
      </c>
      <c r="AJ74" s="14">
        <f t="shared" si="69"/>
        <v>0</v>
      </c>
      <c r="AL74" s="96">
        <f>INDEX(Input!$C$49:$AL$61,MATCH($A74,Input!$A$49:$A$61,0),MATCH(AL$61,Input!$C$48:$AL$48,0))</f>
        <v>0</v>
      </c>
      <c r="AM74" s="23">
        <f>IF(VLOOKUP($A74,Input!$A$49:$B$61,2,FALSE)="Percentage",AN$70,IF(VLOOKUP($A74,Input!$A$49:$B$61,2,FALSE)="Fixed","Fixed",(AM$70)))</f>
        <v>45.21</v>
      </c>
      <c r="AN74" s="14">
        <f t="shared" si="70"/>
        <v>0</v>
      </c>
      <c r="AP74" s="96">
        <f>INDEX(Input!$C$49:$AL$61,MATCH($A74,Input!$A$49:$A$61,0),MATCH(AP$61,Input!$C$48:$AL$48,0))</f>
        <v>0</v>
      </c>
      <c r="AQ74" s="23">
        <f>IF(VLOOKUP($A74,Input!$A$49:$B$61,2,FALSE)="Percentage",AR$70,IF(VLOOKUP($A74,Input!$A$49:$B$61,2,FALSE)="Fixed","Fixed",(AQ$70)))</f>
        <v>45.21</v>
      </c>
      <c r="AR74" s="14">
        <f t="shared" si="71"/>
        <v>0</v>
      </c>
      <c r="AS74" s="6"/>
      <c r="AT74" s="96">
        <f>INDEX(Input!$C$49:$AL$61,MATCH($A74,Input!$A$49:$A$61,0),MATCH(AT$61,Input!$C$48:$AL$48,0))</f>
        <v>0</v>
      </c>
      <c r="AU74" s="23">
        <f>IF(VLOOKUP($A74,Input!$A$49:$B$61,2,FALSE)="Percentage",AV$70,IF(VLOOKUP($A74,Input!$A$49:$B$61,2,FALSE)="Fixed","Fixed",(AU$70)))</f>
        <v>45.21</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5.4000000000000003E-3</v>
      </c>
      <c r="O78" s="23">
        <f>IF(VLOOKUP($A78,Input!$A$49:$B$61,2,FALSE)="Percentage",P$70,IF(VLOOKUP($A78,Input!$A$49:$B$61,2,FALSE)="Fixed","Fixed",(O$70)))</f>
        <v>6</v>
      </c>
      <c r="P78" s="14">
        <f t="shared" si="64"/>
        <v>0.03</v>
      </c>
      <c r="R78" s="96">
        <f>INDEX(Input!$C$49:$AL$61,MATCH($A78,Input!$A$49:$A$61,0),MATCH(R$61,Input!$C$48:$AL$48,0))</f>
        <v>5.4000000000000003E-3</v>
      </c>
      <c r="S78" s="23">
        <f>IF(VLOOKUP($A78,Input!$A$49:$B$61,2,FALSE)="Percentage",T$70,IF(VLOOKUP($A78,Input!$A$49:$B$61,2,FALSE)="Fixed","Fixed",(S$70)))</f>
        <v>6</v>
      </c>
      <c r="T78" s="14">
        <f t="shared" si="65"/>
        <v>0.03</v>
      </c>
      <c r="V78" s="96">
        <f>INDEX(Input!$C$49:$AL$61,MATCH($A78,Input!$A$49:$A$61,0),MATCH(V$61,Input!$C$48:$AL$48,0))</f>
        <v>5.4000000000000003E-3</v>
      </c>
      <c r="W78" s="23">
        <f>IF(VLOOKUP($A78,Input!$A$49:$B$61,2,FALSE)="Percentage",X$70,IF(VLOOKUP($A78,Input!$A$49:$B$61,2,FALSE)="Fixed","Fixed",(W$70)))</f>
        <v>6</v>
      </c>
      <c r="X78" s="14">
        <f t="shared" si="66"/>
        <v>0.03</v>
      </c>
      <c r="Z78" s="96">
        <f>INDEX(Input!$C$49:$AL$61,MATCH($A78,Input!$A$49:$A$61,0),MATCH(Z$61,Input!$C$48:$AL$48,0))</f>
        <v>5.4000000000000003E-3</v>
      </c>
      <c r="AA78" s="23">
        <f>IF(VLOOKUP($A78,Input!$A$49:$B$61,2,FALSE)="Percentage",AB$70,IF(VLOOKUP($A78,Input!$A$49:$B$61,2,FALSE)="Fixed","Fixed",(AA$70)))</f>
        <v>6</v>
      </c>
      <c r="AB78" s="14">
        <f t="shared" si="67"/>
        <v>0.03</v>
      </c>
      <c r="AD78" s="96">
        <f>INDEX(Input!$C$49:$AL$61,MATCH($A78,Input!$A$49:$A$61,0),MATCH(AD$61,Input!$C$48:$AL$48,0))</f>
        <v>5.4000000000000003E-3</v>
      </c>
      <c r="AE78" s="23">
        <f>IF(VLOOKUP($A78,Input!$A$49:$B$61,2,FALSE)="Percentage",AF$70,IF(VLOOKUP($A78,Input!$A$49:$B$61,2,FALSE)="Fixed","Fixed",(AE$70)))</f>
        <v>6</v>
      </c>
      <c r="AF78" s="14">
        <f t="shared" si="68"/>
        <v>0.03</v>
      </c>
      <c r="AH78" s="96">
        <f>INDEX(Input!$C$49:$AL$61,MATCH($A78,Input!$A$49:$A$61,0),MATCH(AH$61,Input!$C$48:$AL$48,0))</f>
        <v>5.4000000000000003E-3</v>
      </c>
      <c r="AI78" s="23">
        <f>IF(VLOOKUP($A78,Input!$A$49:$B$61,2,FALSE)="Percentage",AJ$70,IF(VLOOKUP($A78,Input!$A$49:$B$61,2,FALSE)="Fixed","Fixed",(AI$70)))</f>
        <v>6</v>
      </c>
      <c r="AJ78" s="14">
        <f t="shared" si="69"/>
        <v>0.03</v>
      </c>
      <c r="AL78" s="96">
        <f>INDEX(Input!$C$49:$AL$61,MATCH($A78,Input!$A$49:$A$61,0),MATCH(AL$61,Input!$C$48:$AL$48,0))</f>
        <v>5.4000000000000003E-3</v>
      </c>
      <c r="AM78" s="23">
        <f>IF(VLOOKUP($A78,Input!$A$49:$B$61,2,FALSE)="Percentage",AN$70,IF(VLOOKUP($A78,Input!$A$49:$B$61,2,FALSE)="Fixed","Fixed",(AM$70)))</f>
        <v>6</v>
      </c>
      <c r="AN78" s="14">
        <f t="shared" si="70"/>
        <v>0.03</v>
      </c>
      <c r="AP78" s="96">
        <f>INDEX(Input!$C$49:$AL$61,MATCH($A78,Input!$A$49:$A$61,0),MATCH(AP$61,Input!$C$48:$AL$48,0))</f>
        <v>5.4000000000000003E-3</v>
      </c>
      <c r="AQ78" s="23">
        <f>IF(VLOOKUP($A78,Input!$A$49:$B$61,2,FALSE)="Percentage",AR$70,IF(VLOOKUP($A78,Input!$A$49:$B$61,2,FALSE)="Fixed","Fixed",(AQ$70)))</f>
        <v>6</v>
      </c>
      <c r="AR78" s="14">
        <f t="shared" si="71"/>
        <v>0.03</v>
      </c>
      <c r="AS78" s="6"/>
      <c r="AT78" s="96">
        <f>INDEX(Input!$C$49:$AL$61,MATCH($A78,Input!$A$49:$A$61,0),MATCH(AT$61,Input!$C$48:$AL$48,0))</f>
        <v>5.4000000000000003E-3</v>
      </c>
      <c r="AU78" s="23">
        <f>IF(VLOOKUP($A78,Input!$A$49:$B$61,2,FALSE)="Percentage",AV$70,IF(VLOOKUP($A78,Input!$A$49:$B$61,2,FALSE)="Fixed","Fixed",(AU$70)))</f>
        <v>6</v>
      </c>
      <c r="AV78" s="14">
        <f t="shared" si="72"/>
        <v>0.03</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0.4506</v>
      </c>
      <c r="C80" s="23">
        <f>IF(VLOOKUP($A80,Input!$A$49:$B$61,2,FALSE)="Percentage",D$70,IF(VLOOKUP($A80,Input!$A$49:$B$61,2,FALSE)="Fixed","Fixed",(C$70)))</f>
        <v>6</v>
      </c>
      <c r="D80" s="14">
        <f t="shared" si="61"/>
        <v>2.7</v>
      </c>
      <c r="F80" s="96">
        <f>INDEX(Input!$C$49:$AL$61,MATCH($A80,Input!$A$49:$A$61,0),MATCH(F$61,Input!$C$48:$AL$48,0))</f>
        <v>0.4506</v>
      </c>
      <c r="G80" s="23">
        <f>IF(VLOOKUP($A80,Input!$A$49:$B$61,2,FALSE)="Percentage",H$70,IF(VLOOKUP($A80,Input!$A$49:$B$61,2,FALSE)="Fixed","Fixed",(G$70)))</f>
        <v>6</v>
      </c>
      <c r="H80" s="14">
        <f t="shared" si="62"/>
        <v>2.7</v>
      </c>
      <c r="J80" s="96">
        <f>INDEX(Input!$C$49:$AL$61,MATCH($A80,Input!$A$49:$A$61,0),MATCH(J$61,Input!$C$48:$AL$48,0))</f>
        <v>0.4506</v>
      </c>
      <c r="K80" s="23">
        <f>IF(VLOOKUP($A80,Input!$A$49:$B$61,2,FALSE)="Percentage",L$70,IF(VLOOKUP($A80,Input!$A$49:$B$61,2,FALSE)="Fixed","Fixed",(K$70)))</f>
        <v>6</v>
      </c>
      <c r="L80" s="14">
        <f t="shared" si="63"/>
        <v>2.7</v>
      </c>
      <c r="N80" s="96">
        <f>INDEX(Input!$C$49:$AL$61,MATCH($A80,Input!$A$49:$A$61,0),MATCH(N$61,Input!$C$48:$AL$48,0))</f>
        <v>0.4506</v>
      </c>
      <c r="O80" s="23">
        <f>IF(VLOOKUP($A80,Input!$A$49:$B$61,2,FALSE)="Percentage",P$70,IF(VLOOKUP($A80,Input!$A$49:$B$61,2,FALSE)="Fixed","Fixed",(O$70)))</f>
        <v>6</v>
      </c>
      <c r="P80" s="14">
        <f t="shared" si="64"/>
        <v>2.7</v>
      </c>
      <c r="R80" s="96">
        <f>INDEX(Input!$C$49:$AL$61,MATCH($A80,Input!$A$49:$A$61,0),MATCH(R$61,Input!$C$48:$AL$48,0))</f>
        <v>0.4506</v>
      </c>
      <c r="S80" s="23">
        <f>IF(VLOOKUP($A80,Input!$A$49:$B$61,2,FALSE)="Percentage",T$70,IF(VLOOKUP($A80,Input!$A$49:$B$61,2,FALSE)="Fixed","Fixed",(S$70)))</f>
        <v>6</v>
      </c>
      <c r="T80" s="14">
        <f t="shared" si="65"/>
        <v>2.7</v>
      </c>
      <c r="V80" s="96">
        <f>INDEX(Input!$C$49:$AL$61,MATCH($A80,Input!$A$49:$A$61,0),MATCH(V$61,Input!$C$48:$AL$48,0))</f>
        <v>0.4506</v>
      </c>
      <c r="W80" s="23">
        <f>IF(VLOOKUP($A80,Input!$A$49:$B$61,2,FALSE)="Percentage",X$70,IF(VLOOKUP($A80,Input!$A$49:$B$61,2,FALSE)="Fixed","Fixed",(W$70)))</f>
        <v>6</v>
      </c>
      <c r="X80" s="14">
        <f t="shared" si="66"/>
        <v>2.7</v>
      </c>
      <c r="Z80" s="96">
        <f>INDEX(Input!$C$49:$AL$61,MATCH($A80,Input!$A$49:$A$61,0),MATCH(Z$61,Input!$C$48:$AL$48,0))</f>
        <v>0.4506</v>
      </c>
      <c r="AA80" s="23">
        <f>IF(VLOOKUP($A80,Input!$A$49:$B$61,2,FALSE)="Percentage",AB$70,IF(VLOOKUP($A80,Input!$A$49:$B$61,2,FALSE)="Fixed","Fixed",(AA$70)))</f>
        <v>6</v>
      </c>
      <c r="AB80" s="14">
        <f t="shared" si="67"/>
        <v>2.7</v>
      </c>
      <c r="AD80" s="96">
        <f>INDEX(Input!$C$49:$AL$61,MATCH($A80,Input!$A$49:$A$61,0),MATCH(AD$61,Input!$C$48:$AL$48,0))</f>
        <v>0.4506</v>
      </c>
      <c r="AE80" s="23">
        <f>IF(VLOOKUP($A80,Input!$A$49:$B$61,2,FALSE)="Percentage",AF$70,IF(VLOOKUP($A80,Input!$A$49:$B$61,2,FALSE)="Fixed","Fixed",(AE$70)))</f>
        <v>6</v>
      </c>
      <c r="AF80" s="14">
        <f t="shared" si="68"/>
        <v>2.7</v>
      </c>
      <c r="AH80" s="96">
        <f>INDEX(Input!$C$49:$AL$61,MATCH($A80,Input!$A$49:$A$61,0),MATCH(AH$61,Input!$C$48:$AL$48,0))</f>
        <v>0.4506</v>
      </c>
      <c r="AI80" s="23">
        <f>IF(VLOOKUP($A80,Input!$A$49:$B$61,2,FALSE)="Percentage",AJ$70,IF(VLOOKUP($A80,Input!$A$49:$B$61,2,FALSE)="Fixed","Fixed",(AI$70)))</f>
        <v>6</v>
      </c>
      <c r="AJ80" s="14">
        <f t="shared" si="69"/>
        <v>2.7</v>
      </c>
      <c r="AL80" s="96">
        <f>INDEX(Input!$C$49:$AL$61,MATCH($A80,Input!$A$49:$A$61,0),MATCH(AL$61,Input!$C$48:$AL$48,0))</f>
        <v>0.4506</v>
      </c>
      <c r="AM80" s="23">
        <f>IF(VLOOKUP($A80,Input!$A$49:$B$61,2,FALSE)="Percentage",AN$70,IF(VLOOKUP($A80,Input!$A$49:$B$61,2,FALSE)="Fixed","Fixed",(AM$70)))</f>
        <v>6</v>
      </c>
      <c r="AN80" s="14">
        <f t="shared" si="70"/>
        <v>2.7</v>
      </c>
      <c r="AP80" s="96">
        <f>INDEX(Input!$C$49:$AL$61,MATCH($A80,Input!$A$49:$A$61,0),MATCH(AP$61,Input!$C$48:$AL$48,0))</f>
        <v>0.4506</v>
      </c>
      <c r="AQ80" s="23">
        <f>IF(VLOOKUP($A80,Input!$A$49:$B$61,2,FALSE)="Percentage",AR$70,IF(VLOOKUP($A80,Input!$A$49:$B$61,2,FALSE)="Fixed","Fixed",(AQ$70)))</f>
        <v>6</v>
      </c>
      <c r="AR80" s="14">
        <f t="shared" si="71"/>
        <v>2.7</v>
      </c>
      <c r="AS80" s="6"/>
      <c r="AT80" s="96">
        <f>INDEX(Input!$C$49:$AL$61,MATCH($A80,Input!$A$49:$A$61,0),MATCH(AT$61,Input!$C$48:$AL$48,0))</f>
        <v>0.4506</v>
      </c>
      <c r="AU80" s="23">
        <f>IF(VLOOKUP($A80,Input!$A$49:$B$61,2,FALSE)="Percentage",AV$70,IF(VLOOKUP($A80,Input!$A$49:$B$61,2,FALSE)="Fixed","Fixed",(AU$70)))</f>
        <v>6</v>
      </c>
      <c r="AV80" s="14">
        <f t="shared" si="72"/>
        <v>2.7</v>
      </c>
    </row>
    <row r="81" spans="1:48" x14ac:dyDescent="0.25">
      <c r="A81" s="28" t="str">
        <f>Input!$A57</f>
        <v>General Balancing Account</v>
      </c>
      <c r="B81" s="96">
        <f>INDEX(Input!$C$49:$AL$61,MATCH($A81,Input!$A$49:$A$61,0),MATCH(B$61,Input!$C$48:$AL$48,0))</f>
        <v>2.2000000000000001E-3</v>
      </c>
      <c r="C81" s="23">
        <f>IF(VLOOKUP($A81,Input!$A$49:$B$61,2,FALSE)="Percentage",D$70,IF(VLOOKUP($A81,Input!$A$49:$B$61,2,FALSE)="Fixed","Fixed",(C$70)))</f>
        <v>6</v>
      </c>
      <c r="D81" s="14">
        <f t="shared" si="61"/>
        <v>0.01</v>
      </c>
      <c r="F81" s="96">
        <f>INDEX(Input!$C$49:$AL$61,MATCH($A81,Input!$A$49:$A$61,0),MATCH(F$61,Input!$C$48:$AL$48,0))</f>
        <v>2.2000000000000001E-3</v>
      </c>
      <c r="G81" s="23">
        <f>IF(VLOOKUP($A81,Input!$A$49:$B$61,2,FALSE)="Percentage",H$70,IF(VLOOKUP($A81,Input!$A$49:$B$61,2,FALSE)="Fixed","Fixed",(G$70)))</f>
        <v>6</v>
      </c>
      <c r="H81" s="14">
        <f t="shared" si="62"/>
        <v>0.01</v>
      </c>
      <c r="J81" s="96">
        <f>INDEX(Input!$C$49:$AL$61,MATCH($A81,Input!$A$49:$A$61,0),MATCH(J$61,Input!$C$48:$AL$48,0))</f>
        <v>2.2000000000000001E-3</v>
      </c>
      <c r="K81" s="23">
        <f>IF(VLOOKUP($A81,Input!$A$49:$B$61,2,FALSE)="Percentage",L$70,IF(VLOOKUP($A81,Input!$A$49:$B$61,2,FALSE)="Fixed","Fixed",(K$70)))</f>
        <v>6</v>
      </c>
      <c r="L81" s="14">
        <f t="shared" si="63"/>
        <v>0.01</v>
      </c>
      <c r="N81" s="96">
        <f>INDEX(Input!$C$49:$AL$61,MATCH($A81,Input!$A$49:$A$61,0),MATCH(N$61,Input!$C$48:$AL$48,0))</f>
        <v>2.2000000000000001E-3</v>
      </c>
      <c r="O81" s="23">
        <f>IF(VLOOKUP($A81,Input!$A$49:$B$61,2,FALSE)="Percentage",P$70,IF(VLOOKUP($A81,Input!$A$49:$B$61,2,FALSE)="Fixed","Fixed",(O$70)))</f>
        <v>6</v>
      </c>
      <c r="P81" s="14">
        <f t="shared" si="64"/>
        <v>0.01</v>
      </c>
      <c r="R81" s="96">
        <f>INDEX(Input!$C$49:$AL$61,MATCH($A81,Input!$A$49:$A$61,0),MATCH(R$61,Input!$C$48:$AL$48,0))</f>
        <v>2.2000000000000001E-3</v>
      </c>
      <c r="S81" s="23">
        <f>IF(VLOOKUP($A81,Input!$A$49:$B$61,2,FALSE)="Percentage",T$70,IF(VLOOKUP($A81,Input!$A$49:$B$61,2,FALSE)="Fixed","Fixed",(S$70)))</f>
        <v>6</v>
      </c>
      <c r="T81" s="14">
        <f t="shared" si="65"/>
        <v>0.01</v>
      </c>
      <c r="V81" s="96">
        <f>INDEX(Input!$C$49:$AL$61,MATCH($A81,Input!$A$49:$A$61,0),MATCH(V$61,Input!$C$48:$AL$48,0))</f>
        <v>2.2000000000000001E-3</v>
      </c>
      <c r="W81" s="23">
        <f>IF(VLOOKUP($A81,Input!$A$49:$B$61,2,FALSE)="Percentage",X$70,IF(VLOOKUP($A81,Input!$A$49:$B$61,2,FALSE)="Fixed","Fixed",(W$70)))</f>
        <v>6</v>
      </c>
      <c r="X81" s="14">
        <f t="shared" si="66"/>
        <v>0.01</v>
      </c>
      <c r="Z81" s="96">
        <f>INDEX(Input!$C$49:$AL$61,MATCH($A81,Input!$A$49:$A$61,0),MATCH(Z$61,Input!$C$48:$AL$48,0))</f>
        <v>2.2000000000000001E-3</v>
      </c>
      <c r="AA81" s="23">
        <f>IF(VLOOKUP($A81,Input!$A$49:$B$61,2,FALSE)="Percentage",AB$70,IF(VLOOKUP($A81,Input!$A$49:$B$61,2,FALSE)="Fixed","Fixed",(AA$70)))</f>
        <v>6</v>
      </c>
      <c r="AB81" s="14">
        <f t="shared" si="67"/>
        <v>0.01</v>
      </c>
      <c r="AD81" s="96">
        <f>INDEX(Input!$C$49:$AL$61,MATCH($A81,Input!$A$49:$A$61,0),MATCH(AD$61,Input!$C$48:$AL$48,0))</f>
        <v>2.2000000000000001E-3</v>
      </c>
      <c r="AE81" s="23">
        <f>IF(VLOOKUP($A81,Input!$A$49:$B$61,2,FALSE)="Percentage",AF$70,IF(VLOOKUP($A81,Input!$A$49:$B$61,2,FALSE)="Fixed","Fixed",(AE$70)))</f>
        <v>6</v>
      </c>
      <c r="AF81" s="14">
        <f t="shared" si="68"/>
        <v>0.01</v>
      </c>
      <c r="AH81" s="96">
        <f>INDEX(Input!$C$49:$AL$61,MATCH($A81,Input!$A$49:$A$61,0),MATCH(AH$61,Input!$C$48:$AL$48,0))</f>
        <v>2.2000000000000001E-3</v>
      </c>
      <c r="AI81" s="23">
        <f>IF(VLOOKUP($A81,Input!$A$49:$B$61,2,FALSE)="Percentage",AJ$70,IF(VLOOKUP($A81,Input!$A$49:$B$61,2,FALSE)="Fixed","Fixed",(AI$70)))</f>
        <v>6</v>
      </c>
      <c r="AJ81" s="14">
        <f t="shared" si="69"/>
        <v>0.01</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25">
      <c r="A82" s="28" t="str">
        <f>Input!$A58</f>
        <v>Lead Service Line</v>
      </c>
      <c r="B82" s="96">
        <f>INDEX(Input!$C$49:$AL$61,MATCH($A82,Input!$A$49:$A$61,0),MATCH(B$61,Input!$C$48:$AL$48,0))</f>
        <v>2.5000000000000001E-3</v>
      </c>
      <c r="C82" s="23">
        <f>IF(VLOOKUP($A82,Input!$A$49:$B$61,2,FALSE)="Percentage",D$70,IF(VLOOKUP($A82,Input!$A$49:$B$61,2,FALSE)="Fixed","Fixed",(C$70)))</f>
        <v>6</v>
      </c>
      <c r="D82" s="14">
        <f t="shared" si="61"/>
        <v>0.02</v>
      </c>
      <c r="F82" s="96">
        <f>INDEX(Input!$C$49:$AL$61,MATCH($A82,Input!$A$49:$A$61,0),MATCH(F$61,Input!$C$48:$AL$48,0))</f>
        <v>2.5000000000000001E-3</v>
      </c>
      <c r="G82" s="23">
        <f>IF(VLOOKUP($A82,Input!$A$49:$B$61,2,FALSE)="Percentage",H$70,IF(VLOOKUP($A82,Input!$A$49:$B$61,2,FALSE)="Fixed","Fixed",(G$70)))</f>
        <v>6</v>
      </c>
      <c r="H82" s="14">
        <f t="shared" si="62"/>
        <v>0.02</v>
      </c>
      <c r="J82" s="96">
        <f>INDEX(Input!$C$49:$AL$61,MATCH($A82,Input!$A$49:$A$61,0),MATCH(J$61,Input!$C$48:$AL$48,0))</f>
        <v>2.5000000000000001E-3</v>
      </c>
      <c r="K82" s="23">
        <f>IF(VLOOKUP($A82,Input!$A$49:$B$61,2,FALSE)="Percentage",L$70,IF(VLOOKUP($A82,Input!$A$49:$B$61,2,FALSE)="Fixed","Fixed",(K$70)))</f>
        <v>6</v>
      </c>
      <c r="L82" s="14">
        <f t="shared" si="63"/>
        <v>0.02</v>
      </c>
      <c r="N82" s="96">
        <f>INDEX(Input!$C$49:$AL$61,MATCH($A82,Input!$A$49:$A$61,0),MATCH(N$61,Input!$C$48:$AL$48,0))</f>
        <v>2.5000000000000001E-3</v>
      </c>
      <c r="O82" s="23">
        <f>IF(VLOOKUP($A82,Input!$A$49:$B$61,2,FALSE)="Percentage",P$70,IF(VLOOKUP($A82,Input!$A$49:$B$61,2,FALSE)="Fixed","Fixed",(O$70)))</f>
        <v>6</v>
      </c>
      <c r="P82" s="14">
        <f t="shared" si="64"/>
        <v>0.02</v>
      </c>
      <c r="R82" s="96">
        <f>INDEX(Input!$C$49:$AL$61,MATCH($A82,Input!$A$49:$A$61,0),MATCH(R$61,Input!$C$48:$AL$48,0))</f>
        <v>2.5000000000000001E-3</v>
      </c>
      <c r="S82" s="23">
        <f>IF(VLOOKUP($A82,Input!$A$49:$B$61,2,FALSE)="Percentage",T$70,IF(VLOOKUP($A82,Input!$A$49:$B$61,2,FALSE)="Fixed","Fixed",(S$70)))</f>
        <v>6</v>
      </c>
      <c r="T82" s="14">
        <f t="shared" si="65"/>
        <v>0.02</v>
      </c>
      <c r="V82" s="96">
        <f>INDEX(Input!$C$49:$AL$61,MATCH($A82,Input!$A$49:$A$61,0),MATCH(V$61,Input!$C$48:$AL$48,0))</f>
        <v>2.5000000000000001E-3</v>
      </c>
      <c r="W82" s="23">
        <f>IF(VLOOKUP($A82,Input!$A$49:$B$61,2,FALSE)="Percentage",X$70,IF(VLOOKUP($A82,Input!$A$49:$B$61,2,FALSE)="Fixed","Fixed",(W$70)))</f>
        <v>6</v>
      </c>
      <c r="X82" s="14">
        <f t="shared" si="66"/>
        <v>0.02</v>
      </c>
      <c r="Z82" s="96">
        <f>INDEX(Input!$C$49:$AL$61,MATCH($A82,Input!$A$49:$A$61,0),MATCH(Z$61,Input!$C$48:$AL$48,0))</f>
        <v>2.5000000000000001E-3</v>
      </c>
      <c r="AA82" s="23">
        <f>IF(VLOOKUP($A82,Input!$A$49:$B$61,2,FALSE)="Percentage",AB$70,IF(VLOOKUP($A82,Input!$A$49:$B$61,2,FALSE)="Fixed","Fixed",(AA$70)))</f>
        <v>6</v>
      </c>
      <c r="AB82" s="14">
        <f t="shared" si="67"/>
        <v>0.02</v>
      </c>
      <c r="AD82" s="96">
        <f>INDEX(Input!$C$49:$AL$61,MATCH($A82,Input!$A$49:$A$61,0),MATCH(AD$61,Input!$C$48:$AL$48,0))</f>
        <v>2.5000000000000001E-3</v>
      </c>
      <c r="AE82" s="23">
        <f>IF(VLOOKUP($A82,Input!$A$49:$B$61,2,FALSE)="Percentage",AF$70,IF(VLOOKUP($A82,Input!$A$49:$B$61,2,FALSE)="Fixed","Fixed",(AE$70)))</f>
        <v>6</v>
      </c>
      <c r="AF82" s="14">
        <f t="shared" si="68"/>
        <v>0.02</v>
      </c>
      <c r="AH82" s="96">
        <f>INDEX(Input!$C$49:$AL$61,MATCH($A82,Input!$A$49:$A$61,0),MATCH(AH$61,Input!$C$48:$AL$48,0))</f>
        <v>2.5000000000000001E-3</v>
      </c>
      <c r="AI82" s="23">
        <f>IF(VLOOKUP($A82,Input!$A$49:$B$61,2,FALSE)="Percentage",AJ$70,IF(VLOOKUP($A82,Input!$A$49:$B$61,2,FALSE)="Fixed","Fixed",(AI$70)))</f>
        <v>6</v>
      </c>
      <c r="AJ82" s="14">
        <f t="shared" si="69"/>
        <v>0.02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M-WRAM</v>
      </c>
      <c r="B83" s="96">
        <f>INDEX(Input!$C$49:$AL$61,MATCH($A83,Input!$A$49:$A$61,0),MATCH(B$61,Input!$C$48:$AL$48,0))</f>
        <v>0.25669999999999998</v>
      </c>
      <c r="C83" s="23">
        <f>IF(VLOOKUP($A83,Input!$A$49:$B$61,2,FALSE)="Percentage",D$70,IF(VLOOKUP($A83,Input!$A$49:$B$61,2,FALSE)="Fixed","Fixed",(C$70)))</f>
        <v>6</v>
      </c>
      <c r="D83" s="14">
        <f t="shared" si="61"/>
        <v>1.54</v>
      </c>
      <c r="F83" s="96">
        <f>INDEX(Input!$C$49:$AL$61,MATCH($A83,Input!$A$49:$A$61,0),MATCH(F$61,Input!$C$48:$AL$48,0))</f>
        <v>0.25669999999999998</v>
      </c>
      <c r="G83" s="23">
        <f>IF(VLOOKUP($A83,Input!$A$49:$B$61,2,FALSE)="Percentage",H$70,IF(VLOOKUP($A83,Input!$A$49:$B$61,2,FALSE)="Fixed","Fixed",(G$70)))</f>
        <v>6</v>
      </c>
      <c r="H83" s="14">
        <f t="shared" si="62"/>
        <v>1.54</v>
      </c>
      <c r="J83" s="96">
        <f>INDEX(Input!$C$49:$AL$61,MATCH($A83,Input!$A$49:$A$61,0),MATCH(J$61,Input!$C$48:$AL$48,0))</f>
        <v>0.25669999999999998</v>
      </c>
      <c r="K83" s="23">
        <f>IF(VLOOKUP($A83,Input!$A$49:$B$61,2,FALSE)="Percentage",L$70,IF(VLOOKUP($A83,Input!$A$49:$B$61,2,FALSE)="Fixed","Fixed",(K$70)))</f>
        <v>6</v>
      </c>
      <c r="L83" s="14">
        <f t="shared" si="63"/>
        <v>1.54</v>
      </c>
      <c r="N83" s="96">
        <f>INDEX(Input!$C$49:$AL$61,MATCH($A83,Input!$A$49:$A$61,0),MATCH(N$61,Input!$C$48:$AL$48,0))</f>
        <v>0.25669999999999998</v>
      </c>
      <c r="O83" s="23">
        <f>IF(VLOOKUP($A83,Input!$A$49:$B$61,2,FALSE)="Percentage",P$70,IF(VLOOKUP($A83,Input!$A$49:$B$61,2,FALSE)="Fixed","Fixed",(O$70)))</f>
        <v>6</v>
      </c>
      <c r="P83" s="14">
        <f t="shared" si="64"/>
        <v>1.54</v>
      </c>
      <c r="R83" s="96">
        <f>INDEX(Input!$C$49:$AL$61,MATCH($A83,Input!$A$49:$A$61,0),MATCH(R$61,Input!$C$48:$AL$48,0))</f>
        <v>0.25669999999999998</v>
      </c>
      <c r="S83" s="23">
        <f>IF(VLOOKUP($A83,Input!$A$49:$B$61,2,FALSE)="Percentage",T$70,IF(VLOOKUP($A83,Input!$A$49:$B$61,2,FALSE)="Fixed","Fixed",(S$70)))</f>
        <v>6</v>
      </c>
      <c r="T83" s="14">
        <f t="shared" si="65"/>
        <v>1.54</v>
      </c>
      <c r="V83" s="96">
        <f>INDEX(Input!$C$49:$AL$61,MATCH($A83,Input!$A$49:$A$61,0),MATCH(V$61,Input!$C$48:$AL$48,0))</f>
        <v>0.25669999999999998</v>
      </c>
      <c r="W83" s="23">
        <f>IF(VLOOKUP($A83,Input!$A$49:$B$61,2,FALSE)="Percentage",X$70,IF(VLOOKUP($A83,Input!$A$49:$B$61,2,FALSE)="Fixed","Fixed",(W$70)))</f>
        <v>6</v>
      </c>
      <c r="X83" s="14">
        <f t="shared" si="66"/>
        <v>1.54</v>
      </c>
      <c r="Z83" s="96">
        <f>INDEX(Input!$C$49:$AL$61,MATCH($A83,Input!$A$49:$A$61,0),MATCH(Z$61,Input!$C$48:$AL$48,0))</f>
        <v>0.25669999999999998</v>
      </c>
      <c r="AA83" s="23">
        <f>IF(VLOOKUP($A83,Input!$A$49:$B$61,2,FALSE)="Percentage",AB$70,IF(VLOOKUP($A83,Input!$A$49:$B$61,2,FALSE)="Fixed","Fixed",(AA$70)))</f>
        <v>6</v>
      </c>
      <c r="AB83" s="14">
        <f t="shared" si="67"/>
        <v>1.54</v>
      </c>
      <c r="AD83" s="96">
        <f>INDEX(Input!$C$49:$AL$61,MATCH($A83,Input!$A$49:$A$61,0),MATCH(AD$61,Input!$C$48:$AL$48,0))</f>
        <v>0.25669999999999998</v>
      </c>
      <c r="AE83" s="23">
        <f>IF(VLOOKUP($A83,Input!$A$49:$B$61,2,FALSE)="Percentage",AF$70,IF(VLOOKUP($A83,Input!$A$49:$B$61,2,FALSE)="Fixed","Fixed",(AE$70)))</f>
        <v>6</v>
      </c>
      <c r="AF83" s="14">
        <f t="shared" si="68"/>
        <v>1.54</v>
      </c>
      <c r="AH83" s="96">
        <f>INDEX(Input!$C$49:$AL$61,MATCH($A83,Input!$A$49:$A$61,0),MATCH(AH$61,Input!$C$48:$AL$48,0))</f>
        <v>0.25669999999999998</v>
      </c>
      <c r="AI83" s="23">
        <f>IF(VLOOKUP($A83,Input!$A$49:$B$61,2,FALSE)="Percentage",AJ$70,IF(VLOOKUP($A83,Input!$A$49:$B$61,2,FALSE)="Fixed","Fixed",(AI$70)))</f>
        <v>6</v>
      </c>
      <c r="AJ83" s="14">
        <f t="shared" si="69"/>
        <v>1.54</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25">
      <c r="A84" s="28" t="str">
        <f>Input!$A60</f>
        <v>ICBA</v>
      </c>
      <c r="B84" s="96">
        <f>INDEX(Input!$C$49:$AL$61,MATCH($A84,Input!$A$49:$A$61,0),MATCH(B$61,Input!$C$48:$AL$48,0))</f>
        <v>-0.48</v>
      </c>
      <c r="C84" s="23" t="str">
        <f>IF(VLOOKUP($A84,Input!$A$49:$B$61,2,FALSE)="Percentage",D$70,IF(VLOOKUP($A84,Input!$A$49:$B$61,2,FALSE)="Fixed","Fixed",(C$70)))</f>
        <v>Fixed</v>
      </c>
      <c r="D84" s="14">
        <f t="shared" si="61"/>
        <v>-0.48</v>
      </c>
      <c r="F84" s="96">
        <f>INDEX(Input!$C$49:$AL$61,MATCH($A84,Input!$A$49:$A$61,0),MATCH(F$61,Input!$C$48:$AL$48,0))</f>
        <v>-0.48</v>
      </c>
      <c r="G84" s="23" t="str">
        <f>IF(VLOOKUP($A84,Input!$A$49:$B$61,2,FALSE)="Percentage",H$70,IF(VLOOKUP($A84,Input!$A$49:$B$61,2,FALSE)="Fixed","Fixed",(G$70)))</f>
        <v>Fixed</v>
      </c>
      <c r="H84" s="14">
        <f t="shared" si="62"/>
        <v>-0.48</v>
      </c>
      <c r="J84" s="96">
        <f>INDEX(Input!$C$49:$AL$61,MATCH($A84,Input!$A$49:$A$61,0),MATCH(J$61,Input!$C$48:$AL$48,0))</f>
        <v>-0.48</v>
      </c>
      <c r="K84" s="23" t="str">
        <f>IF(VLOOKUP($A84,Input!$A$49:$B$61,2,FALSE)="Percentage",L$70,IF(VLOOKUP($A84,Input!$A$49:$B$61,2,FALSE)="Fixed","Fixed",(K$70)))</f>
        <v>Fixed</v>
      </c>
      <c r="L84" s="14">
        <f t="shared" si="63"/>
        <v>-0.48</v>
      </c>
      <c r="N84" s="96">
        <f>INDEX(Input!$C$49:$AL$61,MATCH($A84,Input!$A$49:$A$61,0),MATCH(N$61,Input!$C$48:$AL$48,0))</f>
        <v>-0.48</v>
      </c>
      <c r="O84" s="23" t="str">
        <f>IF(VLOOKUP($A84,Input!$A$49:$B$61,2,FALSE)="Percentage",P$70,IF(VLOOKUP($A84,Input!$A$49:$B$61,2,FALSE)="Fixed","Fixed",(O$70)))</f>
        <v>Fixed</v>
      </c>
      <c r="P84" s="14">
        <f t="shared" si="64"/>
        <v>-0.48</v>
      </c>
      <c r="R84" s="96">
        <f>INDEX(Input!$C$49:$AL$61,MATCH($A84,Input!$A$49:$A$61,0),MATCH(R$61,Input!$C$48:$AL$48,0))</f>
        <v>-0.48</v>
      </c>
      <c r="S84" s="23" t="str">
        <f>IF(VLOOKUP($A84,Input!$A$49:$B$61,2,FALSE)="Percentage",T$70,IF(VLOOKUP($A84,Input!$A$49:$B$61,2,FALSE)="Fixed","Fixed",(S$70)))</f>
        <v>Fixed</v>
      </c>
      <c r="T84" s="14">
        <f t="shared" si="65"/>
        <v>-0.48</v>
      </c>
      <c r="V84" s="96">
        <f>INDEX(Input!$C$49:$AL$61,MATCH($A84,Input!$A$49:$A$61,0),MATCH(V$61,Input!$C$48:$AL$48,0))</f>
        <v>-0.48</v>
      </c>
      <c r="W84" s="23" t="str">
        <f>IF(VLOOKUP($A84,Input!$A$49:$B$61,2,FALSE)="Percentage",X$70,IF(VLOOKUP($A84,Input!$A$49:$B$61,2,FALSE)="Fixed","Fixed",(W$70)))</f>
        <v>Fixed</v>
      </c>
      <c r="X84" s="14">
        <f t="shared" si="66"/>
        <v>-0.48</v>
      </c>
      <c r="Z84" s="96">
        <f>INDEX(Input!$C$49:$AL$61,MATCH($A84,Input!$A$49:$A$61,0),MATCH(Z$61,Input!$C$48:$AL$48,0))</f>
        <v>-0.48</v>
      </c>
      <c r="AA84" s="23" t="str">
        <f>IF(VLOOKUP($A84,Input!$A$49:$B$61,2,FALSE)="Percentage",AB$70,IF(VLOOKUP($A84,Input!$A$49:$B$61,2,FALSE)="Fixed","Fixed",(AA$70)))</f>
        <v>Fixed</v>
      </c>
      <c r="AB84" s="14">
        <f t="shared" si="67"/>
        <v>-0.48</v>
      </c>
      <c r="AD84" s="96">
        <f>INDEX(Input!$C$49:$AL$61,MATCH($A84,Input!$A$49:$A$61,0),MATCH(AD$61,Input!$C$48:$AL$48,0))</f>
        <v>-0.48</v>
      </c>
      <c r="AE84" s="23" t="str">
        <f>IF(VLOOKUP($A84,Input!$A$49:$B$61,2,FALSE)="Percentage",AF$70,IF(VLOOKUP($A84,Input!$A$49:$B$61,2,FALSE)="Fixed","Fixed",(AE$70)))</f>
        <v>Fixed</v>
      </c>
      <c r="AF84" s="14">
        <f t="shared" si="68"/>
        <v>-0.48</v>
      </c>
      <c r="AH84" s="96">
        <f>INDEX(Input!$C$49:$AL$61,MATCH($A84,Input!$A$49:$A$61,0),MATCH(AH$61,Input!$C$48:$AL$48,0))</f>
        <v>-0.48</v>
      </c>
      <c r="AI84" s="23" t="str">
        <f>IF(VLOOKUP($A84,Input!$A$49:$B$61,2,FALSE)="Percentage",AJ$70,IF(VLOOKUP($A84,Input!$A$49:$B$61,2,FALSE)="Fixed","Fixed",(AI$70)))</f>
        <v>Fixed</v>
      </c>
      <c r="AJ84" s="14">
        <f t="shared" si="69"/>
        <v>-0.48</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-13.25</v>
      </c>
      <c r="F86" s="13"/>
      <c r="H86" s="19">
        <f>SUM(H73:H85)</f>
        <v>-13.25</v>
      </c>
      <c r="J86" s="13"/>
      <c r="L86" s="19">
        <f>SUM(L73:L85)</f>
        <v>-13.25</v>
      </c>
      <c r="N86" s="13"/>
      <c r="P86" s="19">
        <f>SUM(P73:P85)</f>
        <v>-13.219999999999999</v>
      </c>
      <c r="R86" s="13"/>
      <c r="T86" s="19">
        <f>SUM(T73:T85)</f>
        <v>-13.219999999999999</v>
      </c>
      <c r="V86" s="13"/>
      <c r="X86" s="19">
        <f>SUM(X73:X85)</f>
        <v>-13.219999999999999</v>
      </c>
      <c r="Z86" s="13"/>
      <c r="AB86" s="19">
        <f>SUM(AB73:AB85)</f>
        <v>-13.219999999999999</v>
      </c>
      <c r="AD86" s="13"/>
      <c r="AF86" s="19">
        <f>SUM(AF73:AF85)</f>
        <v>-13.219999999999999</v>
      </c>
      <c r="AH86" s="13"/>
      <c r="AJ86" s="19">
        <f>SUM(AJ73:AJ85)</f>
        <v>-13.219999999999999</v>
      </c>
      <c r="AL86" s="13"/>
      <c r="AN86" s="19">
        <f>SUM(AN73:AN85)</f>
        <v>-14.309999999999999</v>
      </c>
      <c r="AP86" s="13"/>
      <c r="AR86" s="19">
        <f>SUM(AR73:AR85)</f>
        <v>-14.309999999999999</v>
      </c>
      <c r="AS86" s="43"/>
      <c r="AT86" s="13"/>
      <c r="AV86" s="19">
        <f>SUM(AV73:AV85)</f>
        <v>-14.309999999999999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31.96</v>
      </c>
      <c r="D89" s="14">
        <f>ROUND(B89*C89,2)</f>
        <v>0.22</v>
      </c>
      <c r="F89" s="22" cm="1">
        <f t="array" ref="F89">SUMPRODUCT(($A89=Input!$A$64:$A$69)*(F$13=Input!$B$63:$BI$63)*(Input!$B$64:$BI$69))</f>
        <v>6.7999999999999996E-3</v>
      </c>
      <c r="G89" s="6">
        <f>H86+H70</f>
        <v>31.96</v>
      </c>
      <c r="H89" s="14">
        <f>ROUND(F89*G89,2)</f>
        <v>0.22</v>
      </c>
      <c r="J89" s="22" cm="1">
        <f t="array" ref="J89">SUMPRODUCT(($A89=Input!$A$64:$A$69)*(J$13=Input!$B$63:$BI$63)*(Input!$B$64:$BI$69))</f>
        <v>6.7999999999999996E-3</v>
      </c>
      <c r="K89" s="6">
        <f>L86+L70</f>
        <v>31.96</v>
      </c>
      <c r="L89" s="14">
        <f>ROUND(J89*K89,2)</f>
        <v>0.22</v>
      </c>
      <c r="N89" s="22" cm="1">
        <f t="array" ref="N89">SUMPRODUCT(($A89=Input!$A$64:$A$69)*(N$13=Input!$B$63:$BI$63)*(Input!$B$64:$BI$69))</f>
        <v>6.7999999999999996E-3</v>
      </c>
      <c r="O89" s="6">
        <f>P86+P70</f>
        <v>31.990000000000002</v>
      </c>
      <c r="P89" s="14">
        <f>ROUND(N89*O89,2)</f>
        <v>0.22</v>
      </c>
      <c r="R89" s="22" cm="1">
        <f t="array" ref="R89">SUMPRODUCT(($A89=Input!$A$64:$A$69)*(R$13=Input!$B$63:$BI$63)*(Input!$B$64:$BI$69))</f>
        <v>6.7999999999999996E-3</v>
      </c>
      <c r="S89" s="6">
        <f>T86+T70</f>
        <v>31.990000000000002</v>
      </c>
      <c r="T89" s="14">
        <f>ROUND(R89*S89,2)</f>
        <v>0.22</v>
      </c>
      <c r="V89" s="22" cm="1">
        <f t="array" ref="V89">SUMPRODUCT(($A89=Input!$A$64:$A$69)*(V$13=Input!$B$63:$BI$63)*(Input!$B$64:$BI$69))</f>
        <v>6.7999999999999996E-3</v>
      </c>
      <c r="W89" s="6">
        <f>X86+X70</f>
        <v>31.990000000000002</v>
      </c>
      <c r="X89" s="14">
        <f>ROUND(V89*W89,2)</f>
        <v>0.22</v>
      </c>
      <c r="Z89" s="22" cm="1">
        <f t="array" ref="Z89">SUMPRODUCT(($A89=Input!$A$64:$A$69)*(Z$13=Input!$B$63:$BI$63)*(Input!$B$64:$BI$69))</f>
        <v>6.7999999999999996E-3</v>
      </c>
      <c r="AA89" s="6">
        <f>AB86+AB70</f>
        <v>31.990000000000002</v>
      </c>
      <c r="AB89" s="14">
        <f>ROUND(Z89*AA89,2)</f>
        <v>0.22</v>
      </c>
      <c r="AD89" s="22" cm="1">
        <f t="array" ref="AD89">SUMPRODUCT(($A89=Input!$A$64:$A$69)*(AD$13=Input!$B$63:$BI$63)*(Input!$B$64:$BI$69))</f>
        <v>6.7999999999999996E-3</v>
      </c>
      <c r="AE89" s="6">
        <f>AF86+AF70</f>
        <v>31.990000000000002</v>
      </c>
      <c r="AF89" s="14">
        <f>ROUND(AD89*AE89,2)</f>
        <v>0.22</v>
      </c>
      <c r="AH89" s="22" cm="1">
        <f t="array" ref="AH89">SUMPRODUCT(($A89=Input!$A$64:$A$69)*(AH$13=Input!$B$63:$BI$63)*(Input!$B$64:$BI$69))</f>
        <v>6.7999999999999996E-3</v>
      </c>
      <c r="AI89" s="6">
        <f>AJ86+AJ70</f>
        <v>31.990000000000002</v>
      </c>
      <c r="AJ89" s="14">
        <f>ROUND(AH89*AI89,2)</f>
        <v>0.22</v>
      </c>
      <c r="AL89" s="22" cm="1">
        <f t="array" ref="AL89">SUMPRODUCT(($A89=Input!$A$64:$A$69)*(AL$13=Input!$B$63:$BI$63)*(Input!$B$64:$BI$69))</f>
        <v>6.7999999999999996E-3</v>
      </c>
      <c r="AM89" s="6">
        <f>AN86+AN70</f>
        <v>30.900000000000002</v>
      </c>
      <c r="AN89" s="14">
        <f>ROUND(AL89*AM89,2)</f>
        <v>0.21</v>
      </c>
      <c r="AP89" s="22" cm="1">
        <f t="array" ref="AP89">SUMPRODUCT(($A89=Input!$A$64:$A$69)*(AP$13=Input!$B$63:$BI$63)*(Input!$B$64:$BI$69))</f>
        <v>6.7999999999999996E-3</v>
      </c>
      <c r="AQ89" s="6">
        <f>AR86+AR70</f>
        <v>30.900000000000002</v>
      </c>
      <c r="AR89" s="14">
        <f>ROUND(AP89*AQ89,2)</f>
        <v>0.21</v>
      </c>
      <c r="AS89" s="6"/>
      <c r="AT89" s="22" cm="1">
        <f t="array" ref="AT89">SUMPRODUCT(($A89=Input!$A$64:$A$69)*(AT$13=Input!$B$63:$BI$63)*(Input!$B$64:$BI$69))</f>
        <v>6.7999999999999996E-3</v>
      </c>
      <c r="AU89" s="6">
        <f>AV86+AV70</f>
        <v>30.900000000000002</v>
      </c>
      <c r="AV89" s="14">
        <f>ROUND(AT89*AU89,2)</f>
        <v>0.21</v>
      </c>
    </row>
    <row r="90" spans="1:48" ht="14.45" hidden="1" customHeight="1" x14ac:dyDescent="0.25">
      <c r="A90">
        <f>+Input!A109</f>
        <v>0</v>
      </c>
      <c r="B90" s="22" cm="1">
        <f t="array" ref="B90">SUMPRODUCT(($A90=Input!$A$64:$A$69)*(B$13=Input!$B$63:$BI$63)*(Input!$B$64:$BI$69))</f>
        <v>0</v>
      </c>
      <c r="C90" s="6">
        <f>C89</f>
        <v>31.96</v>
      </c>
      <c r="D90" s="14">
        <f t="shared" ref="D90:D94" si="73">ROUND(B90*C90,2)</f>
        <v>0</v>
      </c>
      <c r="F90" s="22" cm="1">
        <f t="array" ref="F90">SUMPRODUCT(($A90=Input!$A$64:$A$69)*(F$13=Input!$B$63:$BI$63)*(Input!$B$64:$BI$69))</f>
        <v>0</v>
      </c>
      <c r="G90" s="6">
        <f>G89</f>
        <v>31.96</v>
      </c>
      <c r="H90" s="14">
        <f t="shared" ref="H90:H94" si="74">ROUND(F90*G90,2)</f>
        <v>0</v>
      </c>
      <c r="J90" s="22" cm="1">
        <f t="array" ref="J90">SUMPRODUCT(($A90=Input!$A$64:$A$69)*(J$13=Input!$B$63:$BI$63)*(Input!$B$64:$BI$69))</f>
        <v>0</v>
      </c>
      <c r="K90" s="6">
        <f>K89</f>
        <v>31.96</v>
      </c>
      <c r="L90" s="14">
        <f t="shared" ref="L90:L94" si="75">ROUND(J90*K90,2)</f>
        <v>0</v>
      </c>
      <c r="N90" s="22" cm="1">
        <f t="array" ref="N90">SUMPRODUCT(($A90=Input!$A$64:$A$69)*(N$13=Input!$B$63:$BI$63)*(Input!$B$64:$BI$69))</f>
        <v>0</v>
      </c>
      <c r="O90" s="6">
        <f>O89</f>
        <v>31.990000000000002</v>
      </c>
      <c r="P90" s="14">
        <f t="shared" ref="P90:P94" si="76">ROUND(N90*O90,2)</f>
        <v>0</v>
      </c>
      <c r="R90" s="22" cm="1">
        <f t="array" ref="R90">SUMPRODUCT(($A90=Input!$A$64:$A$69)*(R$13=Input!$B$63:$BI$63)*(Input!$B$64:$BI$69))</f>
        <v>0</v>
      </c>
      <c r="S90" s="6">
        <f>S89</f>
        <v>31.990000000000002</v>
      </c>
      <c r="T90" s="14">
        <f t="shared" ref="T90:T94" si="77">ROUND(R90*S90,2)</f>
        <v>0</v>
      </c>
      <c r="V90" s="22" cm="1">
        <f t="array" ref="V90">SUMPRODUCT(($A90=Input!$A$64:$A$69)*(V$13=Input!$B$63:$BI$63)*(Input!$B$64:$BI$69))</f>
        <v>0</v>
      </c>
      <c r="W90" s="6">
        <f>W89</f>
        <v>31.990000000000002</v>
      </c>
      <c r="X90" s="14">
        <f t="shared" ref="X90:X94" si="78">ROUND(V90*W90,2)</f>
        <v>0</v>
      </c>
      <c r="Z90" s="22" cm="1">
        <f t="array" ref="Z90">SUMPRODUCT(($A90=Input!$A$64:$A$69)*(Z$13=Input!$B$63:$BI$63)*(Input!$B$64:$BI$69))</f>
        <v>0</v>
      </c>
      <c r="AA90" s="6">
        <f>AA89</f>
        <v>31.990000000000002</v>
      </c>
      <c r="AB90" s="14">
        <f t="shared" ref="AB90:AB94" si="79">ROUND(Z90*AA90,2)</f>
        <v>0</v>
      </c>
      <c r="AD90" s="22" cm="1">
        <f t="array" ref="AD90">SUMPRODUCT(($A90=Input!$A$64:$A$69)*(AD$13=Input!$B$63:$BI$63)*(Input!$B$64:$BI$69))</f>
        <v>0</v>
      </c>
      <c r="AE90" s="6">
        <f>AE89</f>
        <v>31.990000000000002</v>
      </c>
      <c r="AF90" s="14">
        <f t="shared" ref="AF90:AF94" si="80">ROUND(AD90*AE90,2)</f>
        <v>0</v>
      </c>
      <c r="AH90" s="22" cm="1">
        <f t="array" ref="AH90">SUMPRODUCT(($A90=Input!$A$64:$A$69)*(AH$13=Input!$B$63:$BI$63)*(Input!$B$64:$BI$69))</f>
        <v>0</v>
      </c>
      <c r="AI90" s="6">
        <f>AI89</f>
        <v>31.990000000000002</v>
      </c>
      <c r="AJ90" s="14">
        <f t="shared" ref="AJ90:AJ94" si="81">ROUND(AH90*AI90,2)</f>
        <v>0</v>
      </c>
      <c r="AL90" s="22" cm="1">
        <f t="array" ref="AL90">SUMPRODUCT(($A90=Input!$A$64:$A$69)*(AL$13=Input!$B$63:$BI$63)*(Input!$B$64:$BI$69))</f>
        <v>0</v>
      </c>
      <c r="AM90" s="6">
        <f>AM89</f>
        <v>30.900000000000002</v>
      </c>
      <c r="AN90" s="14">
        <f t="shared" ref="AN90:AN94" si="82">ROUND(AL90*AM90,2)</f>
        <v>0</v>
      </c>
      <c r="AP90" s="22" cm="1">
        <f t="array" ref="AP90">SUMPRODUCT(($A90=Input!$A$64:$A$69)*(AP$13=Input!$B$63:$BI$63)*(Input!$B$64:$BI$69))</f>
        <v>0</v>
      </c>
      <c r="AQ90" s="6">
        <f>AQ89</f>
        <v>30.900000000000002</v>
      </c>
      <c r="AR90" s="14">
        <f t="shared" ref="AR90:AR94" si="83">ROUND(AP90*AQ90,2)</f>
        <v>0</v>
      </c>
      <c r="AT90" s="22" cm="1">
        <f t="array" ref="AT90">SUMPRODUCT(($A90=Input!$A$64:$A$69)*(AT$13=Input!$B$63:$BI$63)*(Input!$B$64:$BI$69))</f>
        <v>0</v>
      </c>
      <c r="AU90" s="6">
        <f>AU89</f>
        <v>30.900000000000002</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31.96</v>
      </c>
      <c r="D91" s="14">
        <f t="shared" si="73"/>
        <v>0</v>
      </c>
      <c r="F91" s="22" cm="1">
        <f t="array" ref="F91">SUMPRODUCT(($A91=Input!$A$64:$A$69)*(F$13=Input!$B$63:$BI$63)*(Input!$B$64:$BI$69))</f>
        <v>0</v>
      </c>
      <c r="G91" s="6">
        <f t="shared" ref="G91:G94" si="86">G90</f>
        <v>31.96</v>
      </c>
      <c r="H91" s="14">
        <f t="shared" si="74"/>
        <v>0</v>
      </c>
      <c r="J91" s="22" cm="1">
        <f t="array" ref="J91">SUMPRODUCT(($A91=Input!$A$64:$A$69)*(J$13=Input!$B$63:$BI$63)*(Input!$B$64:$BI$69))</f>
        <v>0</v>
      </c>
      <c r="K91" s="6">
        <f t="shared" ref="K91:K94" si="87">K90</f>
        <v>31.96</v>
      </c>
      <c r="L91" s="14">
        <f t="shared" si="75"/>
        <v>0</v>
      </c>
      <c r="N91" s="22" cm="1">
        <f t="array" ref="N91">SUMPRODUCT(($A91=Input!$A$64:$A$69)*(N$13=Input!$B$63:$BI$63)*(Input!$B$64:$BI$69))</f>
        <v>0</v>
      </c>
      <c r="O91" s="6">
        <f t="shared" ref="O91:O94" si="88">O90</f>
        <v>31.990000000000002</v>
      </c>
      <c r="P91" s="14">
        <f t="shared" si="76"/>
        <v>0</v>
      </c>
      <c r="R91" s="22" cm="1">
        <f t="array" ref="R91">SUMPRODUCT(($A91=Input!$A$64:$A$69)*(R$13=Input!$B$63:$BI$63)*(Input!$B$64:$BI$69))</f>
        <v>0</v>
      </c>
      <c r="S91" s="6">
        <f t="shared" ref="S91:S94" si="89">S90</f>
        <v>31.990000000000002</v>
      </c>
      <c r="T91" s="14">
        <f t="shared" si="77"/>
        <v>0</v>
      </c>
      <c r="V91" s="22" cm="1">
        <f t="array" ref="V91">SUMPRODUCT(($A91=Input!$A$64:$A$69)*(V$13=Input!$B$63:$BI$63)*(Input!$B$64:$BI$69))</f>
        <v>0</v>
      </c>
      <c r="W91" s="6">
        <f t="shared" ref="W91:W94" si="90">W90</f>
        <v>31.990000000000002</v>
      </c>
      <c r="X91" s="14">
        <f t="shared" si="78"/>
        <v>0</v>
      </c>
      <c r="Z91" s="22" cm="1">
        <f t="array" ref="Z91">SUMPRODUCT(($A91=Input!$A$64:$A$69)*(Z$13=Input!$B$63:$BI$63)*(Input!$B$64:$BI$69))</f>
        <v>0</v>
      </c>
      <c r="AA91" s="6">
        <f t="shared" ref="AA91:AA94" si="91">AA90</f>
        <v>31.990000000000002</v>
      </c>
      <c r="AB91" s="14">
        <f t="shared" si="79"/>
        <v>0</v>
      </c>
      <c r="AD91" s="22" cm="1">
        <f t="array" ref="AD91">SUMPRODUCT(($A91=Input!$A$64:$A$69)*(AD$13=Input!$B$63:$BI$63)*(Input!$B$64:$BI$69))</f>
        <v>0</v>
      </c>
      <c r="AE91" s="6">
        <f t="shared" ref="AE91:AE94" si="92">AE90</f>
        <v>31.990000000000002</v>
      </c>
      <c r="AF91" s="14">
        <f t="shared" si="80"/>
        <v>0</v>
      </c>
      <c r="AH91" s="22" cm="1">
        <f t="array" ref="AH91">SUMPRODUCT(($A91=Input!$A$64:$A$69)*(AH$13=Input!$B$63:$BI$63)*(Input!$B$64:$BI$69))</f>
        <v>0</v>
      </c>
      <c r="AI91" s="6">
        <f t="shared" ref="AI91:AI94" si="93">AI90</f>
        <v>31.990000000000002</v>
      </c>
      <c r="AJ91" s="14">
        <f t="shared" si="81"/>
        <v>0</v>
      </c>
      <c r="AL91" s="22" cm="1">
        <f t="array" ref="AL91">SUMPRODUCT(($A91=Input!$A$64:$A$69)*(AL$13=Input!$B$63:$BI$63)*(Input!$B$64:$BI$69))</f>
        <v>0</v>
      </c>
      <c r="AM91" s="6">
        <f t="shared" ref="AM91:AM94" si="94">AM90</f>
        <v>30.900000000000002</v>
      </c>
      <c r="AN91" s="14">
        <f t="shared" si="82"/>
        <v>0</v>
      </c>
      <c r="AP91" s="22" cm="1">
        <f t="array" ref="AP91">SUMPRODUCT(($A91=Input!$A$64:$A$69)*(AP$13=Input!$B$63:$BI$63)*(Input!$B$64:$BI$69))</f>
        <v>0</v>
      </c>
      <c r="AQ91" s="6">
        <f t="shared" ref="AQ91:AQ94" si="95">AQ90</f>
        <v>30.900000000000002</v>
      </c>
      <c r="AR91" s="14">
        <f t="shared" si="83"/>
        <v>0</v>
      </c>
      <c r="AT91" s="22" cm="1">
        <f t="array" ref="AT91">SUMPRODUCT(($A91=Input!$A$64:$A$69)*(AT$13=Input!$B$63:$BI$63)*(Input!$B$64:$BI$69))</f>
        <v>0</v>
      </c>
      <c r="AU91" s="6">
        <f t="shared" ref="AU91:AU94" si="96">AU90</f>
        <v>30.900000000000002</v>
      </c>
      <c r="AV91" s="14">
        <f t="shared" si="84"/>
        <v>0</v>
      </c>
    </row>
    <row r="92" spans="1:48" ht="14.45" hidden="1" customHeight="1" x14ac:dyDescent="0.25">
      <c r="A92">
        <f>+Input!A111</f>
        <v>0</v>
      </c>
      <c r="B92" s="22" cm="1">
        <f t="array" ref="B92">SUMPRODUCT(($A92=Input!$A$64:$A$69)*(B$13=Input!$B$63:$BI$63)*(Input!$B$64:$BI$69))</f>
        <v>0</v>
      </c>
      <c r="C92" s="6">
        <f t="shared" si="85"/>
        <v>31.96</v>
      </c>
      <c r="D92" s="14">
        <f t="shared" si="73"/>
        <v>0</v>
      </c>
      <c r="F92" s="22" cm="1">
        <f t="array" ref="F92">SUMPRODUCT(($A92=Input!$A$64:$A$69)*(F$13=Input!$B$63:$BI$63)*(Input!$B$64:$BI$69))</f>
        <v>0</v>
      </c>
      <c r="G92" s="6">
        <f t="shared" si="86"/>
        <v>31.96</v>
      </c>
      <c r="H92" s="14">
        <f t="shared" si="74"/>
        <v>0</v>
      </c>
      <c r="J92" s="22" cm="1">
        <f t="array" ref="J92">SUMPRODUCT(($A92=Input!$A$64:$A$69)*(J$13=Input!$B$63:$BI$63)*(Input!$B$64:$BI$69))</f>
        <v>0</v>
      </c>
      <c r="K92" s="6">
        <f t="shared" si="87"/>
        <v>31.96</v>
      </c>
      <c r="L92" s="14">
        <f t="shared" si="75"/>
        <v>0</v>
      </c>
      <c r="N92" s="22" cm="1">
        <f t="array" ref="N92">SUMPRODUCT(($A92=Input!$A$64:$A$69)*(N$13=Input!$B$63:$BI$63)*(Input!$B$64:$BI$69))</f>
        <v>0</v>
      </c>
      <c r="O92" s="6">
        <f t="shared" si="88"/>
        <v>31.990000000000002</v>
      </c>
      <c r="P92" s="14">
        <f t="shared" si="76"/>
        <v>0</v>
      </c>
      <c r="R92" s="22" cm="1">
        <f t="array" ref="R92">SUMPRODUCT(($A92=Input!$A$64:$A$69)*(R$13=Input!$B$63:$BI$63)*(Input!$B$64:$BI$69))</f>
        <v>0</v>
      </c>
      <c r="S92" s="6">
        <f t="shared" si="89"/>
        <v>31.990000000000002</v>
      </c>
      <c r="T92" s="14">
        <f t="shared" si="77"/>
        <v>0</v>
      </c>
      <c r="V92" s="22" cm="1">
        <f t="array" ref="V92">SUMPRODUCT(($A92=Input!$A$64:$A$69)*(V$13=Input!$B$63:$BI$63)*(Input!$B$64:$BI$69))</f>
        <v>0</v>
      </c>
      <c r="W92" s="6">
        <f t="shared" si="90"/>
        <v>31.990000000000002</v>
      </c>
      <c r="X92" s="14">
        <f t="shared" si="78"/>
        <v>0</v>
      </c>
      <c r="Z92" s="22" cm="1">
        <f t="array" ref="Z92">SUMPRODUCT(($A92=Input!$A$64:$A$69)*(Z$13=Input!$B$63:$BI$63)*(Input!$B$64:$BI$69))</f>
        <v>0</v>
      </c>
      <c r="AA92" s="6">
        <f t="shared" si="91"/>
        <v>31.990000000000002</v>
      </c>
      <c r="AB92" s="14">
        <f t="shared" si="79"/>
        <v>0</v>
      </c>
      <c r="AD92" s="22" cm="1">
        <f t="array" ref="AD92">SUMPRODUCT(($A92=Input!$A$64:$A$69)*(AD$13=Input!$B$63:$BI$63)*(Input!$B$64:$BI$69))</f>
        <v>0</v>
      </c>
      <c r="AE92" s="6">
        <f t="shared" si="92"/>
        <v>31.990000000000002</v>
      </c>
      <c r="AF92" s="14">
        <f t="shared" si="80"/>
        <v>0</v>
      </c>
      <c r="AH92" s="22" cm="1">
        <f t="array" ref="AH92">SUMPRODUCT(($A92=Input!$A$64:$A$69)*(AH$13=Input!$B$63:$BI$63)*(Input!$B$64:$BI$69))</f>
        <v>0</v>
      </c>
      <c r="AI92" s="6">
        <f t="shared" si="93"/>
        <v>31.990000000000002</v>
      </c>
      <c r="AJ92" s="14">
        <f t="shared" si="81"/>
        <v>0</v>
      </c>
      <c r="AL92" s="22" cm="1">
        <f t="array" ref="AL92">SUMPRODUCT(($A92=Input!$A$64:$A$69)*(AL$13=Input!$B$63:$BI$63)*(Input!$B$64:$BI$69))</f>
        <v>0</v>
      </c>
      <c r="AM92" s="6">
        <f t="shared" si="94"/>
        <v>30.900000000000002</v>
      </c>
      <c r="AN92" s="14">
        <f t="shared" si="82"/>
        <v>0</v>
      </c>
      <c r="AP92" s="22" cm="1">
        <f t="array" ref="AP92">SUMPRODUCT(($A92=Input!$A$64:$A$69)*(AP$13=Input!$B$63:$BI$63)*(Input!$B$64:$BI$69))</f>
        <v>0</v>
      </c>
      <c r="AQ92" s="6">
        <f t="shared" si="95"/>
        <v>30.900000000000002</v>
      </c>
      <c r="AR92" s="14">
        <f t="shared" si="83"/>
        <v>0</v>
      </c>
      <c r="AT92" s="22" cm="1">
        <f t="array" ref="AT92">SUMPRODUCT(($A92=Input!$A$64:$A$69)*(AT$13=Input!$B$63:$BI$63)*(Input!$B$64:$BI$69))</f>
        <v>0</v>
      </c>
      <c r="AU92" s="6">
        <f t="shared" si="96"/>
        <v>30.900000000000002</v>
      </c>
      <c r="AV92" s="14">
        <f t="shared" si="84"/>
        <v>0</v>
      </c>
    </row>
    <row r="93" spans="1:48" ht="14.45" hidden="1" customHeight="1" x14ac:dyDescent="0.25">
      <c r="A93">
        <f>+Input!A112</f>
        <v>0</v>
      </c>
      <c r="B93" s="22" cm="1">
        <f t="array" ref="B93">SUMPRODUCT(($A93=Input!$A$64:$A$69)*(B$13=Input!$B$63:$BI$63)*(Input!$B$64:$BI$69))</f>
        <v>0</v>
      </c>
      <c r="C93" s="6">
        <f t="shared" si="85"/>
        <v>31.96</v>
      </c>
      <c r="D93" s="14">
        <f t="shared" si="73"/>
        <v>0</v>
      </c>
      <c r="F93" s="22" cm="1">
        <f t="array" ref="F93">SUMPRODUCT(($A93=Input!$A$64:$A$69)*(F$13=Input!$B$63:$BI$63)*(Input!$B$64:$BI$69))</f>
        <v>0</v>
      </c>
      <c r="G93" s="6">
        <f t="shared" si="86"/>
        <v>31.96</v>
      </c>
      <c r="H93" s="14">
        <f t="shared" si="74"/>
        <v>0</v>
      </c>
      <c r="J93" s="22" cm="1">
        <f t="array" ref="J93">SUMPRODUCT(($A93=Input!$A$64:$A$69)*(J$13=Input!$B$63:$BI$63)*(Input!$B$64:$BI$69))</f>
        <v>0</v>
      </c>
      <c r="K93" s="6">
        <f t="shared" si="87"/>
        <v>31.96</v>
      </c>
      <c r="L93" s="14">
        <f t="shared" si="75"/>
        <v>0</v>
      </c>
      <c r="N93" s="22" cm="1">
        <f t="array" ref="N93">SUMPRODUCT(($A93=Input!$A$64:$A$69)*(N$13=Input!$B$63:$BI$63)*(Input!$B$64:$BI$69))</f>
        <v>0</v>
      </c>
      <c r="O93" s="6">
        <f t="shared" si="88"/>
        <v>31.990000000000002</v>
      </c>
      <c r="P93" s="14">
        <f t="shared" si="76"/>
        <v>0</v>
      </c>
      <c r="R93" s="22" cm="1">
        <f t="array" ref="R93">SUMPRODUCT(($A93=Input!$A$64:$A$69)*(R$13=Input!$B$63:$BI$63)*(Input!$B$64:$BI$69))</f>
        <v>0</v>
      </c>
      <c r="S93" s="6">
        <f t="shared" si="89"/>
        <v>31.990000000000002</v>
      </c>
      <c r="T93" s="14">
        <f t="shared" si="77"/>
        <v>0</v>
      </c>
      <c r="V93" s="22" cm="1">
        <f t="array" ref="V93">SUMPRODUCT(($A93=Input!$A$64:$A$69)*(V$13=Input!$B$63:$BI$63)*(Input!$B$64:$BI$69))</f>
        <v>0</v>
      </c>
      <c r="W93" s="6">
        <f t="shared" si="90"/>
        <v>31.990000000000002</v>
      </c>
      <c r="X93" s="14">
        <f t="shared" si="78"/>
        <v>0</v>
      </c>
      <c r="Z93" s="22" cm="1">
        <f t="array" ref="Z93">SUMPRODUCT(($A93=Input!$A$64:$A$69)*(Z$13=Input!$B$63:$BI$63)*(Input!$B$64:$BI$69))</f>
        <v>0</v>
      </c>
      <c r="AA93" s="6">
        <f t="shared" si="91"/>
        <v>31.990000000000002</v>
      </c>
      <c r="AB93" s="14">
        <f t="shared" si="79"/>
        <v>0</v>
      </c>
      <c r="AD93" s="22" cm="1">
        <f t="array" ref="AD93">SUMPRODUCT(($A93=Input!$A$64:$A$69)*(AD$13=Input!$B$63:$BI$63)*(Input!$B$64:$BI$69))</f>
        <v>0</v>
      </c>
      <c r="AE93" s="6">
        <f t="shared" si="92"/>
        <v>31.990000000000002</v>
      </c>
      <c r="AF93" s="14">
        <f t="shared" si="80"/>
        <v>0</v>
      </c>
      <c r="AH93" s="22" cm="1">
        <f t="array" ref="AH93">SUMPRODUCT(($A93=Input!$A$64:$A$69)*(AH$13=Input!$B$63:$BI$63)*(Input!$B$64:$BI$69))</f>
        <v>0</v>
      </c>
      <c r="AI93" s="6">
        <f t="shared" si="93"/>
        <v>31.990000000000002</v>
      </c>
      <c r="AJ93" s="14">
        <f t="shared" si="81"/>
        <v>0</v>
      </c>
      <c r="AL93" s="22" cm="1">
        <f t="array" ref="AL93">SUMPRODUCT(($A93=Input!$A$64:$A$69)*(AL$13=Input!$B$63:$BI$63)*(Input!$B$64:$BI$69))</f>
        <v>0</v>
      </c>
      <c r="AM93" s="6">
        <f t="shared" si="94"/>
        <v>30.900000000000002</v>
      </c>
      <c r="AN93" s="14">
        <f t="shared" si="82"/>
        <v>0</v>
      </c>
      <c r="AP93" s="22" cm="1">
        <f t="array" ref="AP93">SUMPRODUCT(($A93=Input!$A$64:$A$69)*(AP$13=Input!$B$63:$BI$63)*(Input!$B$64:$BI$69))</f>
        <v>0</v>
      </c>
      <c r="AQ93" s="6">
        <f t="shared" si="95"/>
        <v>30.900000000000002</v>
      </c>
      <c r="AR93" s="14">
        <f t="shared" si="83"/>
        <v>0</v>
      </c>
      <c r="AT93" s="22" cm="1">
        <f t="array" ref="AT93">SUMPRODUCT(($A93=Input!$A$64:$A$69)*(AT$13=Input!$B$63:$BI$63)*(Input!$B$64:$BI$69))</f>
        <v>0</v>
      </c>
      <c r="AU93" s="6">
        <f t="shared" si="96"/>
        <v>30.900000000000002</v>
      </c>
      <c r="AV93" s="14">
        <f t="shared" si="84"/>
        <v>0</v>
      </c>
    </row>
    <row r="94" spans="1:48" ht="14.45" hidden="1" customHeight="1" x14ac:dyDescent="0.25">
      <c r="A94">
        <f>+Input!A113</f>
        <v>0</v>
      </c>
      <c r="B94" s="22" cm="1">
        <f t="array" ref="B94">SUMPRODUCT(($A94=Input!$A$64:$A$69)*(B$13=Input!$B$63:$BI$63)*(Input!$B$64:$BI$69))</f>
        <v>0</v>
      </c>
      <c r="C94" s="6">
        <f t="shared" si="85"/>
        <v>31.96</v>
      </c>
      <c r="D94" s="14">
        <f t="shared" si="73"/>
        <v>0</v>
      </c>
      <c r="F94" s="22" cm="1">
        <f t="array" ref="F94">SUMPRODUCT(($A94=Input!$A$64:$A$69)*(F$13=Input!$B$63:$BI$63)*(Input!$B$64:$BI$69))</f>
        <v>0</v>
      </c>
      <c r="G94" s="6">
        <f t="shared" si="86"/>
        <v>31.96</v>
      </c>
      <c r="H94" s="14">
        <f t="shared" si="74"/>
        <v>0</v>
      </c>
      <c r="J94" s="22" cm="1">
        <f t="array" ref="J94">SUMPRODUCT(($A94=Input!$A$64:$A$69)*(J$13=Input!$B$63:$BI$63)*(Input!$B$64:$BI$69))</f>
        <v>0</v>
      </c>
      <c r="K94" s="6">
        <f t="shared" si="87"/>
        <v>31.96</v>
      </c>
      <c r="L94" s="14">
        <f t="shared" si="75"/>
        <v>0</v>
      </c>
      <c r="N94" s="22" cm="1">
        <f t="array" ref="N94">SUMPRODUCT(($A94=Input!$A$64:$A$69)*(N$13=Input!$B$63:$BI$63)*(Input!$B$64:$BI$69))</f>
        <v>0</v>
      </c>
      <c r="O94" s="6">
        <f t="shared" si="88"/>
        <v>31.990000000000002</v>
      </c>
      <c r="P94" s="14">
        <f t="shared" si="76"/>
        <v>0</v>
      </c>
      <c r="R94" s="22" cm="1">
        <f t="array" ref="R94">SUMPRODUCT(($A94=Input!$A$64:$A$69)*(R$13=Input!$B$63:$BI$63)*(Input!$B$64:$BI$69))</f>
        <v>0</v>
      </c>
      <c r="S94" s="6">
        <f t="shared" si="89"/>
        <v>31.990000000000002</v>
      </c>
      <c r="T94" s="14">
        <f t="shared" si="77"/>
        <v>0</v>
      </c>
      <c r="V94" s="22" cm="1">
        <f t="array" ref="V94">SUMPRODUCT(($A94=Input!$A$64:$A$69)*(V$13=Input!$B$63:$BI$63)*(Input!$B$64:$BI$69))</f>
        <v>0</v>
      </c>
      <c r="W94" s="6">
        <f t="shared" si="90"/>
        <v>31.990000000000002</v>
      </c>
      <c r="X94" s="14">
        <f t="shared" si="78"/>
        <v>0</v>
      </c>
      <c r="Z94" s="22" cm="1">
        <f t="array" ref="Z94">SUMPRODUCT(($A94=Input!$A$64:$A$69)*(Z$13=Input!$B$63:$BI$63)*(Input!$B$64:$BI$69))</f>
        <v>0</v>
      </c>
      <c r="AA94" s="6">
        <f t="shared" si="91"/>
        <v>31.990000000000002</v>
      </c>
      <c r="AB94" s="14">
        <f t="shared" si="79"/>
        <v>0</v>
      </c>
      <c r="AD94" s="22" cm="1">
        <f t="array" ref="AD94">SUMPRODUCT(($A94=Input!$A$64:$A$69)*(AD$13=Input!$B$63:$BI$63)*(Input!$B$64:$BI$69))</f>
        <v>0</v>
      </c>
      <c r="AE94" s="6">
        <f t="shared" si="92"/>
        <v>31.990000000000002</v>
      </c>
      <c r="AF94" s="14">
        <f t="shared" si="80"/>
        <v>0</v>
      </c>
      <c r="AH94" s="22" cm="1">
        <f t="array" ref="AH94">SUMPRODUCT(($A94=Input!$A$64:$A$69)*(AH$13=Input!$B$63:$BI$63)*(Input!$B$64:$BI$69))</f>
        <v>0</v>
      </c>
      <c r="AI94" s="6">
        <f t="shared" si="93"/>
        <v>31.990000000000002</v>
      </c>
      <c r="AJ94" s="14">
        <f t="shared" si="81"/>
        <v>0</v>
      </c>
      <c r="AL94" s="22" cm="1">
        <f t="array" ref="AL94">SUMPRODUCT(($A94=Input!$A$64:$A$69)*(AL$13=Input!$B$63:$BI$63)*(Input!$B$64:$BI$69))</f>
        <v>0</v>
      </c>
      <c r="AM94" s="6">
        <f t="shared" si="94"/>
        <v>30.900000000000002</v>
      </c>
      <c r="AN94" s="14">
        <f t="shared" si="82"/>
        <v>0</v>
      </c>
      <c r="AP94" s="22" cm="1">
        <f t="array" ref="AP94">SUMPRODUCT(($A94=Input!$A$64:$A$69)*(AP$13=Input!$B$63:$BI$63)*(Input!$B$64:$BI$69))</f>
        <v>0</v>
      </c>
      <c r="AQ94" s="6">
        <f t="shared" si="95"/>
        <v>30.900000000000002</v>
      </c>
      <c r="AR94" s="14">
        <f t="shared" si="83"/>
        <v>0</v>
      </c>
      <c r="AT94" s="22" cm="1">
        <f t="array" ref="AT94">SUMPRODUCT(($A94=Input!$A$64:$A$69)*(AT$13=Input!$B$63:$BI$63)*(Input!$B$64:$BI$69))</f>
        <v>0</v>
      </c>
      <c r="AU94" s="6">
        <f t="shared" si="96"/>
        <v>30.900000000000002</v>
      </c>
      <c r="AV94" s="14">
        <f t="shared" si="84"/>
        <v>0</v>
      </c>
    </row>
    <row r="95" spans="1:48" x14ac:dyDescent="0.25">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0.21</v>
      </c>
      <c r="AP95" s="13"/>
      <c r="AR95" s="19">
        <f>SUM(AR89:AR94)</f>
        <v>0.21</v>
      </c>
      <c r="AT95" s="13"/>
      <c r="AV95" s="19">
        <f>SUM(AV89:AV94)</f>
        <v>0.21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32.18</v>
      </c>
      <c r="F97" s="20"/>
      <c r="G97" s="21"/>
      <c r="H97" s="24">
        <f>H70+H86+H89</f>
        <v>32.18</v>
      </c>
      <c r="J97" s="20"/>
      <c r="K97" s="21"/>
      <c r="L97" s="24">
        <f>L70+L86+L89</f>
        <v>32.18</v>
      </c>
      <c r="N97" s="20"/>
      <c r="O97" s="21"/>
      <c r="P97" s="24">
        <f>P70+P86+P89</f>
        <v>32.21</v>
      </c>
      <c r="R97" s="20"/>
      <c r="S97" s="21"/>
      <c r="T97" s="24">
        <f>T70+T86+T89</f>
        <v>32.21</v>
      </c>
      <c r="V97" s="20"/>
      <c r="W97" s="21"/>
      <c r="X97" s="24">
        <f>X70+X86+X89</f>
        <v>32.21</v>
      </c>
      <c r="Z97" s="20"/>
      <c r="AA97" s="21"/>
      <c r="AB97" s="24">
        <f>AB70+AB86+AB89</f>
        <v>32.21</v>
      </c>
      <c r="AD97" s="20"/>
      <c r="AE97" s="21"/>
      <c r="AF97" s="24">
        <f>AF70+AF86+AF89</f>
        <v>32.21</v>
      </c>
      <c r="AH97" s="20"/>
      <c r="AI97" s="21"/>
      <c r="AJ97" s="24">
        <f>AJ70+AJ86+AJ89</f>
        <v>32.21</v>
      </c>
      <c r="AL97" s="20"/>
      <c r="AM97" s="21"/>
      <c r="AN97" s="24">
        <f>AN70+AN86+AN89</f>
        <v>31.110000000000003</v>
      </c>
      <c r="AP97" s="20"/>
      <c r="AQ97" s="21"/>
      <c r="AR97" s="24">
        <f>AR70+AR86+AR89</f>
        <v>31.110000000000003</v>
      </c>
      <c r="AS97" s="98"/>
      <c r="AT97" s="20"/>
      <c r="AU97" s="21"/>
      <c r="AV97" s="24">
        <f>AV70+AV86+AV89</f>
        <v>31.110000000000003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East Los Angeles</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East Los Angeles</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0.79</v>
      </c>
      <c r="C17" s="2">
        <f>IF($B$7&gt;Input!F$102,Input!F$102,'Residential Bills_Yr 4_6 Units'!$B$7)</f>
        <v>6</v>
      </c>
      <c r="D17" s="14">
        <f>ROUND(IFERROR(B17*C17," "),2)</f>
        <v>4.74</v>
      </c>
      <c r="F17" s="18">
        <f>INDEX(Input!$B$22:$BI$26,MATCH('Residential Bills_Yr 4_6 Units'!$A17,Input!$A$22:$A$26,0),MATCH('Residential Bills_Yr 4_6 Units'!F$13,Input!$B$21:$BI$21,0))</f>
        <v>0.79</v>
      </c>
      <c r="G17" s="2">
        <f>IF($B$7&gt;Input!G$102,Input!G$102,'Residential Bills_Yr 4_6 Units'!$B$7)</f>
        <v>6</v>
      </c>
      <c r="H17" s="14">
        <f>ROUND(IFERROR(F17*G17," "),2)</f>
        <v>4.74</v>
      </c>
      <c r="J17" s="18">
        <f>INDEX(Input!$B$22:$BI$26,MATCH('Residential Bills_Yr 4_6 Units'!$A17,Input!$A$22:$A$26,0),MATCH('Residential Bills_Yr 4_6 Units'!J$13,Input!$B$21:$BI$21,0))</f>
        <v>0.79</v>
      </c>
      <c r="K17" s="2">
        <f>IF($B$7&gt;Input!H$102,Input!H$102,'Residential Bills_Yr 4_6 Units'!$B$7)</f>
        <v>6</v>
      </c>
      <c r="L17" s="14">
        <f>ROUND(IFERROR(J17*K17," "),2)</f>
        <v>4.74</v>
      </c>
      <c r="N17" s="18">
        <f>INDEX(Input!$B$22:$BI$26,MATCH('Residential Bills_Yr 4_6 Units'!$A17,Input!$A$22:$A$26,0),MATCH('Residential Bills_Yr 4_6 Units'!N$13,Input!$B$21:$BI$21,0))</f>
        <v>0.79</v>
      </c>
      <c r="O17" s="2">
        <f>IF($B$7&gt;Input!I$102,Input!I$102,'Residential Bills_Yr 4_6 Units'!$B$7)</f>
        <v>6</v>
      </c>
      <c r="P17" s="14">
        <f>ROUND(IFERROR(N17*O17," "),2)</f>
        <v>4.74</v>
      </c>
      <c r="R17" s="18">
        <f>INDEX(Input!$B$22:$BI$26,MATCH('Residential Bills_Yr 4_6 Units'!$A17,Input!$A$22:$A$26,0),MATCH('Residential Bills_Yr 4_6 Units'!R$13,Input!$B$21:$BI$21,0))</f>
        <v>0.79</v>
      </c>
      <c r="S17" s="2">
        <f>IF($B$7&gt;Input!J$102,Input!J$102,'Residential Bills_Yr 4_6 Units'!$B$7)</f>
        <v>6</v>
      </c>
      <c r="T17" s="14">
        <f>ROUND(IFERROR(R17*S17," "),2)</f>
        <v>4.74</v>
      </c>
      <c r="V17" s="18">
        <f>INDEX(Input!$B$22:$BI$26,MATCH('Residential Bills_Yr 4_6 Units'!$A17,Input!$A$22:$A$26,0),MATCH('Residential Bills_Yr 4_6 Units'!V$13,Input!$B$21:$BI$21,0))</f>
        <v>0.79</v>
      </c>
      <c r="W17" s="2">
        <f>IF($B$7&gt;Input!K$102,Input!K$102,'Residential Bills_Yr 4_6 Units'!$B$7)</f>
        <v>6</v>
      </c>
      <c r="X17" s="14">
        <f>ROUND(IFERROR(V17*W17," "),2)</f>
        <v>4.74</v>
      </c>
      <c r="Z17" s="18">
        <f>INDEX(Input!$B$22:$BI$26,MATCH('Residential Bills_Yr 4_6 Units'!$A17,Input!$A$22:$A$26,0),MATCH('Residential Bills_Yr 4_6 Units'!Z$13,Input!$B$21:$BI$21,0))</f>
        <v>0.79</v>
      </c>
      <c r="AA17" s="2">
        <f>IF($B$7&gt;Input!L$102,Input!L$102,'Residential Bills_Yr 4_6 Units'!$B$7)</f>
        <v>6</v>
      </c>
      <c r="AB17" s="14">
        <f>ROUND(IFERROR(Z17*AA17," "),2)</f>
        <v>4.74</v>
      </c>
      <c r="AD17" s="18">
        <f>INDEX(Input!$B$22:$BI$26,MATCH('Residential Bills_Yr 4_6 Units'!$A17,Input!$A$22:$A$26,0),MATCH('Residential Bills_Yr 4_6 Units'!AD$13,Input!$B$21:$BI$21,0))</f>
        <v>0.79</v>
      </c>
      <c r="AE17" s="2">
        <f>IF($B$7&gt;Input!M$102,Input!M$102,'Residential Bills_Yr 4_6 Units'!$B$7)</f>
        <v>6</v>
      </c>
      <c r="AF17" s="14">
        <f>ROUND(IFERROR(AD17*AE17," "),2)</f>
        <v>4.74</v>
      </c>
      <c r="AH17" s="18">
        <f>INDEX(Input!$B$22:$BI$26,MATCH('Residential Bills_Yr 4_6 Units'!$A17,Input!$A$22:$A$26,0),MATCH('Residential Bills_Yr 4_6 Units'!AH$13,Input!$B$21:$BI$21,0))</f>
        <v>0.79</v>
      </c>
      <c r="AI17" s="2">
        <f>IF($B$7&gt;Input!N$102,Input!N$102,'Residential Bills_Yr 4_6 Units'!$B$7)</f>
        <v>6</v>
      </c>
      <c r="AJ17" s="14">
        <f>ROUND(IFERROR(AH17*AI17," "),2)</f>
        <v>4.74</v>
      </c>
      <c r="AL17" s="18">
        <f>INDEX(Input!$B$22:$BI$26,MATCH('Residential Bills_Yr 4_6 Units'!$A17,Input!$A$22:$A$26,0),MATCH('Residential Bills_Yr 4_6 Units'!AL$13,Input!$B$21:$BI$21,0))</f>
        <v>0.79</v>
      </c>
      <c r="AM17" s="2">
        <f>IF($B$7&gt;Input!O$102,Input!O$102,'Residential Bills_Yr 4_6 Units'!$B$7)</f>
        <v>6</v>
      </c>
      <c r="AN17" s="14">
        <f>ROUND(IFERROR(AL17*AM17," "),2)</f>
        <v>4.74</v>
      </c>
      <c r="AP17" s="18">
        <f>INDEX(Input!$B$22:$BI$26,MATCH('Residential Bills_Yr 4_6 Units'!$A17,Input!$A$22:$A$26,0),MATCH('Residential Bills_Yr 4_6 Units'!AP$13,Input!$B$21:$BI$21,0))</f>
        <v>0.79</v>
      </c>
      <c r="AQ17" s="2">
        <f>IF($B$7&gt;Input!P$102,Input!P$102,'Residential Bills_Yr 4_6 Units'!$B$7)</f>
        <v>6</v>
      </c>
      <c r="AR17" s="14">
        <f>ROUND(IFERROR(AP17*AQ17," "),2)</f>
        <v>4.74</v>
      </c>
      <c r="AS17" s="6"/>
      <c r="AT17" s="18">
        <f>INDEX(Input!$B$22:$BI$26,MATCH('Residential Bills_Yr 4_6 Units'!$A17,Input!$A$22:$A$26,0),MATCH('Residential Bills_Yr 4_6 Units'!AT$13,Input!$B$21:$BI$21,0))</f>
        <v>0.79</v>
      </c>
      <c r="AU17" s="2">
        <f>IF($B$7&gt;Input!Q$102,Input!Q$102,'Residential Bills_Yr 4_6 Units'!$B$7)</f>
        <v>6</v>
      </c>
      <c r="AV17" s="14">
        <f>ROUND(IFERROR(AT17*AU17," "),2)</f>
        <v>4.74</v>
      </c>
    </row>
    <row r="18" spans="1:48" x14ac:dyDescent="0.25">
      <c r="A18" t="str">
        <f>Input!A23</f>
        <v>Tier 2</v>
      </c>
      <c r="B18" s="18">
        <f>INDEX(Input!$B$22:$BI$26,MATCH('Residential Bills_Yr 4_6 Units'!$A18,Input!$A$22:$A$26,0),MATCH('Residential Bills_Yr 4_6 Units'!B$13,Input!$B$21:$BI$21,0))</f>
        <v>3.1598000000000002</v>
      </c>
      <c r="C18" s="2">
        <f>IF(($B$7-C17)&gt;Input!F$103,Input!F$103,($B$7-C17))</f>
        <v>0</v>
      </c>
      <c r="D18" s="14">
        <f>ROUND(IFERROR(B18*C18," "),2)</f>
        <v>0</v>
      </c>
      <c r="F18" s="18">
        <f>INDEX(Input!$B$22:$BI$26,MATCH('Residential Bills_Yr 4_6 Units'!$A18,Input!$A$22:$A$26,0),MATCH('Residential Bills_Yr 4_6 Units'!F$13,Input!$B$21:$BI$21,0))</f>
        <v>3.1598000000000002</v>
      </c>
      <c r="G18" s="2">
        <f>IF(($B$7-G17)&gt;Input!G$103,Input!G$103,($B$7-G17))</f>
        <v>0</v>
      </c>
      <c r="H18" s="14">
        <f>ROUND(IFERROR(F18*G18," "),2)</f>
        <v>0</v>
      </c>
      <c r="J18" s="18">
        <f>INDEX(Input!$B$22:$BI$26,MATCH('Residential Bills_Yr 4_6 Units'!$A18,Input!$A$22:$A$26,0),MATCH('Residential Bills_Yr 4_6 Units'!J$13,Input!$B$21:$BI$21,0))</f>
        <v>3.1598000000000002</v>
      </c>
      <c r="K18" s="2">
        <f>IF(($B$7-K17)&gt;Input!H$103,Input!H$103,($B$7-K17))</f>
        <v>0</v>
      </c>
      <c r="L18" s="14">
        <f>ROUND(IFERROR(J18*K18," "),2)</f>
        <v>0</v>
      </c>
      <c r="N18" s="18">
        <f>INDEX(Input!$B$22:$BI$26,MATCH('Residential Bills_Yr 4_6 Units'!$A18,Input!$A$22:$A$26,0),MATCH('Residential Bills_Yr 4_6 Units'!N$13,Input!$B$21:$BI$21,0))</f>
        <v>3.1598000000000002</v>
      </c>
      <c r="O18" s="2">
        <f>IF(($B$7-O17)&gt;Input!I$103,Input!I$103,($B$7-O17))</f>
        <v>0</v>
      </c>
      <c r="P18" s="14">
        <f>ROUND(IFERROR(N18*O18," "),2)</f>
        <v>0</v>
      </c>
      <c r="R18" s="18">
        <f>INDEX(Input!$B$22:$BI$26,MATCH('Residential Bills_Yr 4_6 Units'!$A18,Input!$A$22:$A$26,0),MATCH('Residential Bills_Yr 4_6 Units'!R$13,Input!$B$21:$BI$21,0))</f>
        <v>3.1598000000000002</v>
      </c>
      <c r="S18" s="2">
        <f>IF(($B$7-S17)&gt;Input!J$103,Input!J$103,($B$7-S17))</f>
        <v>0</v>
      </c>
      <c r="T18" s="14">
        <f>ROUND(IFERROR(R18*S18," "),2)</f>
        <v>0</v>
      </c>
      <c r="V18" s="18">
        <f>INDEX(Input!$B$22:$BI$26,MATCH('Residential Bills_Yr 4_6 Units'!$A18,Input!$A$22:$A$26,0),MATCH('Residential Bills_Yr 4_6 Units'!V$13,Input!$B$21:$BI$21,0))</f>
        <v>3.1598000000000002</v>
      </c>
      <c r="W18" s="2">
        <f>IF(($B$7-W17)&gt;Input!K$103,Input!K$103,($B$7-W17))</f>
        <v>0</v>
      </c>
      <c r="X18" s="14">
        <f>ROUND(IFERROR(V18*W18," "),2)</f>
        <v>0</v>
      </c>
      <c r="Z18" s="18">
        <f>INDEX(Input!$B$22:$BI$26,MATCH('Residential Bills_Yr 4_6 Units'!$A18,Input!$A$22:$A$26,0),MATCH('Residential Bills_Yr 4_6 Units'!Z$13,Input!$B$21:$BI$21,0))</f>
        <v>3.1598000000000002</v>
      </c>
      <c r="AA18" s="2">
        <f>IF(($B$7-AA17)&gt;Input!L$103,Input!L$103,($B$7-AA17))</f>
        <v>0</v>
      </c>
      <c r="AB18" s="14">
        <f>ROUND(IFERROR(Z18*AA18," "),2)</f>
        <v>0</v>
      </c>
      <c r="AD18" s="18">
        <f>INDEX(Input!$B$22:$BI$26,MATCH('Residential Bills_Yr 4_6 Units'!$A18,Input!$A$22:$A$26,0),MATCH('Residential Bills_Yr 4_6 Units'!AD$13,Input!$B$21:$BI$21,0))</f>
        <v>3.1598000000000002</v>
      </c>
      <c r="AE18" s="2">
        <f>IF(($B$7-AE17)&gt;Input!M$103,Input!M$103,($B$7-AE17))</f>
        <v>0</v>
      </c>
      <c r="AF18" s="14">
        <f>ROUND(IFERROR(AD18*AE18," "),2)</f>
        <v>0</v>
      </c>
      <c r="AH18" s="18">
        <f>INDEX(Input!$B$22:$BI$26,MATCH('Residential Bills_Yr 4_6 Units'!$A18,Input!$A$22:$A$26,0),MATCH('Residential Bills_Yr 4_6 Units'!AH$13,Input!$B$21:$BI$21,0))</f>
        <v>3.1598000000000002</v>
      </c>
      <c r="AI18" s="2">
        <f>IF(($B$7-AI17)&gt;Input!N$103,Input!N$103,($B$7-AI17))</f>
        <v>0</v>
      </c>
      <c r="AJ18" s="14">
        <f>ROUND(IFERROR(AH18*AI18," "),2)</f>
        <v>0</v>
      </c>
      <c r="AL18" s="18">
        <f>INDEX(Input!$B$22:$BI$26,MATCH('Residential Bills_Yr 4_6 Units'!$A18,Input!$A$22:$A$26,0),MATCH('Residential Bills_Yr 4_6 Units'!AL$13,Input!$B$21:$BI$21,0))</f>
        <v>3.1598000000000002</v>
      </c>
      <c r="AM18" s="2">
        <f>IF(($B$7-AM17)&gt;Input!O$103,Input!O$103,($B$7-AM17))</f>
        <v>0</v>
      </c>
      <c r="AN18" s="14">
        <f>ROUND(IFERROR(AL18*AM18," "),2)</f>
        <v>0</v>
      </c>
      <c r="AP18" s="18">
        <f>INDEX(Input!$B$22:$BI$26,MATCH('Residential Bills_Yr 4_6 Units'!$A18,Input!$A$22:$A$26,0),MATCH('Residential Bills_Yr 4_6 Units'!AP$13,Input!$B$21:$BI$21,0))</f>
        <v>3.1598000000000002</v>
      </c>
      <c r="AQ18" s="2">
        <f>IF(($B$7-AQ17)&gt;Input!P$103,Input!P$103,($B$7-AQ17))</f>
        <v>0</v>
      </c>
      <c r="AR18" s="14">
        <f>ROUND(IFERROR(AP18*AQ18," "),2)</f>
        <v>0</v>
      </c>
      <c r="AS18" s="6"/>
      <c r="AT18" s="18">
        <f>INDEX(Input!$B$22:$BI$26,MATCH('Residential Bills_Yr 4_6 Units'!$A18,Input!$A$22:$A$26,0),MATCH('Residential Bills_Yr 4_6 Units'!AT$13,Input!$B$21:$BI$21,0))</f>
        <v>3.1598000000000002</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6.3193999999999999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12.6388</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37.620000000000005</v>
      </c>
      <c r="D25" s="14">
        <f t="shared" ref="D25:D37" si="12">ROUND(IF(C25="Fixed",B25,(B25*C25)),2)</f>
        <v>1.32</v>
      </c>
      <c r="F25" s="96">
        <f>INDEX(Input!$C$33:$BJ$45,MATCH($A25,Input!$A$33:$A$45,0),MATCH(F$13,Input!$C$32:$BJ$32,0))</f>
        <v>3.5180000000000003E-2</v>
      </c>
      <c r="G25" s="23">
        <f>IF(VLOOKUP($A25,Input!$A$33:$B$45,2,FALSE)="Percentage",H$22,IF(VLOOKUP($A25,Input!$A$33:$B$45,2,FALSE)="Fixed","Fixed",(G$22)))</f>
        <v>37.620000000000005</v>
      </c>
      <c r="H25" s="14">
        <f t="shared" ref="H25:H37" si="13">ROUND(IF(G25="Fixed",F25,(F25*G25)),2)</f>
        <v>1.32</v>
      </c>
      <c r="J25" s="96">
        <f>INDEX(Input!$C$33:$BJ$45,MATCH($A25,Input!$A$33:$A$45,0),MATCH(J$13,Input!$C$32:$BJ$32,0))</f>
        <v>3.5180000000000003E-2</v>
      </c>
      <c r="K25" s="23">
        <f>IF(VLOOKUP($A25,Input!$A$33:$B$45,2,FALSE)="Percentage",L$22,IF(VLOOKUP($A25,Input!$A$33:$B$45,2,FALSE)="Fixed","Fixed",(K$22)))</f>
        <v>37.620000000000005</v>
      </c>
      <c r="L25" s="14">
        <f t="shared" ref="L25:L37" si="14">ROUND(IF(K25="Fixed",J25,(J25*K25)),2)</f>
        <v>1.32</v>
      </c>
      <c r="N25" s="96">
        <f>INDEX(Input!$C$33:$BJ$45,MATCH($A25,Input!$A$33:$A$45,0),MATCH(N$13,Input!$C$32:$BJ$32,0))</f>
        <v>3.5180000000000003E-2</v>
      </c>
      <c r="O25" s="23">
        <f>IF(VLOOKUP($A25,Input!$A$33:$B$45,2,FALSE)="Percentage",P$22,IF(VLOOKUP($A25,Input!$A$33:$B$45,2,FALSE)="Fixed","Fixed",(O$22)))</f>
        <v>37.620000000000005</v>
      </c>
      <c r="P25" s="14">
        <f t="shared" ref="P25:P37" si="15">ROUND(IF(O25="Fixed",N25,(N25*O25)),2)</f>
        <v>1.32</v>
      </c>
      <c r="R25" s="96">
        <f>INDEX(Input!$C$33:$BJ$45,MATCH($A25,Input!$A$33:$A$45,0),MATCH(R$13,Input!$C$32:$BJ$32,0))</f>
        <v>3.5180000000000003E-2</v>
      </c>
      <c r="S25" s="23">
        <f>IF(VLOOKUP($A25,Input!$A$33:$B$45,2,FALSE)="Percentage",T$22,IF(VLOOKUP($A25,Input!$A$33:$B$45,2,FALSE)="Fixed","Fixed",(S$22)))</f>
        <v>37.620000000000005</v>
      </c>
      <c r="T25" s="14">
        <f t="shared" ref="T25:T37" si="16">ROUND(IF(S25="Fixed",R25,(R25*S25)),2)</f>
        <v>1.32</v>
      </c>
      <c r="V25" s="96">
        <f>INDEX(Input!$C$33:$BJ$45,MATCH($A25,Input!$A$33:$A$45,0),MATCH(V$13,Input!$C$32:$BJ$32,0))</f>
        <v>3.5180000000000003E-2</v>
      </c>
      <c r="W25" s="23">
        <f>IF(VLOOKUP($A25,Input!$A$33:$B$45,2,FALSE)="Percentage",X$22,IF(VLOOKUP($A25,Input!$A$33:$B$45,2,FALSE)="Fixed","Fixed",(W$22)))</f>
        <v>37.620000000000005</v>
      </c>
      <c r="X25" s="14">
        <f t="shared" ref="X25:X37" si="17">ROUND(IF(W25="Fixed",V25,(V25*W25)),2)</f>
        <v>1.32</v>
      </c>
      <c r="Z25" s="96">
        <f>INDEX(Input!$C$33:$BJ$45,MATCH($A25,Input!$A$33:$A$45,0),MATCH(Z$13,Input!$C$32:$BJ$32,0))</f>
        <v>3.5180000000000003E-2</v>
      </c>
      <c r="AA25" s="23">
        <f>IF(VLOOKUP($A25,Input!$A$33:$B$45,2,FALSE)="Percentage",AB$22,IF(VLOOKUP($A25,Input!$A$33:$B$45,2,FALSE)="Fixed","Fixed",(AA$22)))</f>
        <v>37.620000000000005</v>
      </c>
      <c r="AB25" s="14">
        <f t="shared" ref="AB25:AB37" si="18">ROUND(IF(AA25="Fixed",Z25,(Z25*AA25)),2)</f>
        <v>1.32</v>
      </c>
      <c r="AD25" s="96">
        <f>INDEX(Input!$C$33:$BJ$45,MATCH($A25,Input!$A$33:$A$45,0),MATCH(AD$13,Input!$C$32:$BJ$32,0))</f>
        <v>3.5180000000000003E-2</v>
      </c>
      <c r="AE25" s="23">
        <f>IF(VLOOKUP($A25,Input!$A$33:$B$45,2,FALSE)="Percentage",AF$22,IF(VLOOKUP($A25,Input!$A$33:$B$45,2,FALSE)="Fixed","Fixed",(AE$22)))</f>
        <v>37.620000000000005</v>
      </c>
      <c r="AF25" s="14">
        <f t="shared" ref="AF25:AF37" si="19">ROUND(IF(AE25="Fixed",AD25,(AD25*AE25)),2)</f>
        <v>1.32</v>
      </c>
      <c r="AH25" s="96">
        <f>INDEX(Input!$C$33:$BJ$45,MATCH($A25,Input!$A$33:$A$45,0),MATCH(AH$13,Input!$C$32:$BJ$32,0))</f>
        <v>3.5180000000000003E-2</v>
      </c>
      <c r="AI25" s="23">
        <f>IF(VLOOKUP($A25,Input!$A$33:$B$45,2,FALSE)="Percentage",AJ$22,IF(VLOOKUP($A25,Input!$A$33:$B$45,2,FALSE)="Fixed","Fixed",(AI$22)))</f>
        <v>37.620000000000005</v>
      </c>
      <c r="AJ25" s="14">
        <f t="shared" ref="AJ25:AJ37" si="20">ROUND(IF(AI25="Fixed",AH25,(AH25*AI25)),2)</f>
        <v>1.32</v>
      </c>
      <c r="AL25" s="96">
        <f>INDEX(Input!$C$33:$BJ$45,MATCH($A25,Input!$A$33:$A$45,0),MATCH(AL$13,Input!$C$32:$BJ$32,0))</f>
        <v>3.5180000000000003E-2</v>
      </c>
      <c r="AM25" s="23">
        <f>IF(VLOOKUP($A25,Input!$A$33:$B$45,2,FALSE)="Percentage",AN$22,IF(VLOOKUP($A25,Input!$A$33:$B$45,2,FALSE)="Fixed","Fixed",(AM$22)))</f>
        <v>37.620000000000005</v>
      </c>
      <c r="AN25" s="14">
        <f t="shared" ref="AN25:AN37" si="21">ROUND(IF(AM25="Fixed",AL25,(AL25*AM25)),2)</f>
        <v>1.32</v>
      </c>
      <c r="AP25" s="96">
        <f>INDEX(Input!$C$33:$BJ$45,MATCH($A25,Input!$A$33:$A$45,0),MATCH(AP$13,Input!$C$32:$BJ$32,0))</f>
        <v>3.5180000000000003E-2</v>
      </c>
      <c r="AQ25" s="23">
        <f>IF(VLOOKUP($A25,Input!$A$33:$B$45,2,FALSE)="Percentage",AR$22,IF(VLOOKUP($A25,Input!$A$33:$B$45,2,FALSE)="Fixed","Fixed",(AQ$22)))</f>
        <v>37.620000000000005</v>
      </c>
      <c r="AR25" s="14">
        <f t="shared" ref="AR25:AR37" si="22">ROUND(IF(AQ25="Fixed",AP25,(AP25*AQ25)),2)</f>
        <v>1.32</v>
      </c>
      <c r="AS25" s="6"/>
      <c r="AT25" s="96">
        <f>INDEX(Input!$C$33:$BJ$45,MATCH($A25,Input!$A$33:$A$45,0),MATCH(AT$13,Input!$C$32:$BJ$32,0))</f>
        <v>3.5180000000000003E-2</v>
      </c>
      <c r="AU25" s="23">
        <f>IF(VLOOKUP($A25,Input!$A$33:$B$45,2,FALSE)="Percentage",AV$22,IF(VLOOKUP($A25,Input!$A$33:$B$45,2,FALSE)="Fixed","Fixed",(AU$22)))</f>
        <v>37.620000000000005</v>
      </c>
      <c r="AV25" s="14">
        <f t="shared" ref="AV25:AV37" si="23">ROUND(IF(AU25="Fixed",AT25,(AT25*AU25)),2)</f>
        <v>1.32</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37.620000000000005</v>
      </c>
      <c r="D26" s="14">
        <f t="shared" si="12"/>
        <v>0.45</v>
      </c>
      <c r="F26" s="96">
        <f>INDEX(Input!$C$33:$BJ$45,MATCH($A26,Input!$A$33:$A$45,0),MATCH(F$13,Input!$C$32:$BJ$32,0))</f>
        <v>1.1875999999999999E-2</v>
      </c>
      <c r="G26" s="23">
        <f>IF(VLOOKUP($A26,Input!$A$33:$B$45,2,FALSE)="Percentage",H$22,IF(VLOOKUP($A26,Input!$A$33:$B$45,2,FALSE)="Fixed","Fixed",(G$22)))</f>
        <v>37.620000000000005</v>
      </c>
      <c r="H26" s="14">
        <f t="shared" si="13"/>
        <v>0.45</v>
      </c>
      <c r="J26" s="96">
        <f>INDEX(Input!$C$33:$BJ$45,MATCH($A26,Input!$A$33:$A$45,0),MATCH(J$13,Input!$C$32:$BJ$32,0))</f>
        <v>1.1875999999999999E-2</v>
      </c>
      <c r="K26" s="23">
        <f>IF(VLOOKUP($A26,Input!$A$33:$B$45,2,FALSE)="Percentage",L$22,IF(VLOOKUP($A26,Input!$A$33:$B$45,2,FALSE)="Fixed","Fixed",(K$22)))</f>
        <v>37.620000000000005</v>
      </c>
      <c r="L26" s="14">
        <f t="shared" si="14"/>
        <v>0.45</v>
      </c>
      <c r="N26" s="96">
        <f>INDEX(Input!$C$33:$BJ$45,MATCH($A26,Input!$A$33:$A$45,0),MATCH(N$13,Input!$C$32:$BJ$32,0))</f>
        <v>1.1875999999999999E-2</v>
      </c>
      <c r="O26" s="23">
        <f>IF(VLOOKUP($A26,Input!$A$33:$B$45,2,FALSE)="Percentage",P$22,IF(VLOOKUP($A26,Input!$A$33:$B$45,2,FALSE)="Fixed","Fixed",(O$22)))</f>
        <v>37.620000000000005</v>
      </c>
      <c r="P26" s="14">
        <f t="shared" si="15"/>
        <v>0.45</v>
      </c>
      <c r="R26" s="96">
        <f>INDEX(Input!$C$33:$BJ$45,MATCH($A26,Input!$A$33:$A$45,0),MATCH(R$13,Input!$C$32:$BJ$32,0))</f>
        <v>1.1875999999999999E-2</v>
      </c>
      <c r="S26" s="23">
        <f>IF(VLOOKUP($A26,Input!$A$33:$B$45,2,FALSE)="Percentage",T$22,IF(VLOOKUP($A26,Input!$A$33:$B$45,2,FALSE)="Fixed","Fixed",(S$22)))</f>
        <v>37.620000000000005</v>
      </c>
      <c r="T26" s="14">
        <f t="shared" si="16"/>
        <v>0.45</v>
      </c>
      <c r="V26" s="96">
        <f>INDEX(Input!$C$33:$BJ$45,MATCH($A26,Input!$A$33:$A$45,0),MATCH(V$13,Input!$C$32:$BJ$32,0))</f>
        <v>1.1875999999999999E-2</v>
      </c>
      <c r="W26" s="23">
        <f>IF(VLOOKUP($A26,Input!$A$33:$B$45,2,FALSE)="Percentage",X$22,IF(VLOOKUP($A26,Input!$A$33:$B$45,2,FALSE)="Fixed","Fixed",(W$22)))</f>
        <v>37.620000000000005</v>
      </c>
      <c r="X26" s="14">
        <f t="shared" si="17"/>
        <v>0.45</v>
      </c>
      <c r="Z26" s="96">
        <f>INDEX(Input!$C$33:$BJ$45,MATCH($A26,Input!$A$33:$A$45,0),MATCH(Z$13,Input!$C$32:$BJ$32,0))</f>
        <v>1.1875999999999999E-2</v>
      </c>
      <c r="AA26" s="23">
        <f>IF(VLOOKUP($A26,Input!$A$33:$B$45,2,FALSE)="Percentage",AB$22,IF(VLOOKUP($A26,Input!$A$33:$B$45,2,FALSE)="Fixed","Fixed",(AA$22)))</f>
        <v>37.620000000000005</v>
      </c>
      <c r="AB26" s="14">
        <f t="shared" si="18"/>
        <v>0.45</v>
      </c>
      <c r="AD26" s="96">
        <f>INDEX(Input!$C$33:$BJ$45,MATCH($A26,Input!$A$33:$A$45,0),MATCH(AD$13,Input!$C$32:$BJ$32,0))</f>
        <v>1.1875999999999999E-2</v>
      </c>
      <c r="AE26" s="23">
        <f>IF(VLOOKUP($A26,Input!$A$33:$B$45,2,FALSE)="Percentage",AF$22,IF(VLOOKUP($A26,Input!$A$33:$B$45,2,FALSE)="Fixed","Fixed",(AE$22)))</f>
        <v>37.620000000000005</v>
      </c>
      <c r="AF26" s="14">
        <f t="shared" si="19"/>
        <v>0.45</v>
      </c>
      <c r="AH26" s="96">
        <f>INDEX(Input!$C$33:$BJ$45,MATCH($A26,Input!$A$33:$A$45,0),MATCH(AH$13,Input!$C$32:$BJ$32,0))</f>
        <v>1.1875999999999999E-2</v>
      </c>
      <c r="AI26" s="23">
        <f>IF(VLOOKUP($A26,Input!$A$33:$B$45,2,FALSE)="Percentage",AJ$22,IF(VLOOKUP($A26,Input!$A$33:$B$45,2,FALSE)="Fixed","Fixed",(AI$22)))</f>
        <v>37.620000000000005</v>
      </c>
      <c r="AJ26" s="14">
        <f t="shared" si="20"/>
        <v>0.45</v>
      </c>
      <c r="AL26" s="96">
        <f>INDEX(Input!$C$33:$BJ$45,MATCH($A26,Input!$A$33:$A$45,0),MATCH(AL$13,Input!$C$32:$BJ$32,0))</f>
        <v>1.1875999999999999E-2</v>
      </c>
      <c r="AM26" s="23">
        <f>IF(VLOOKUP($A26,Input!$A$33:$B$45,2,FALSE)="Percentage",AN$22,IF(VLOOKUP($A26,Input!$A$33:$B$45,2,FALSE)="Fixed","Fixed",(AM$22)))</f>
        <v>37.620000000000005</v>
      </c>
      <c r="AN26" s="14">
        <f t="shared" si="21"/>
        <v>0.45</v>
      </c>
      <c r="AP26" s="96">
        <f>INDEX(Input!$C$33:$BJ$45,MATCH($A26,Input!$A$33:$A$45,0),MATCH(AP$13,Input!$C$32:$BJ$32,0))</f>
        <v>1.1875999999999999E-2</v>
      </c>
      <c r="AQ26" s="23">
        <f>IF(VLOOKUP($A26,Input!$A$33:$B$45,2,FALSE)="Percentage",AR$22,IF(VLOOKUP($A26,Input!$A$33:$B$45,2,FALSE)="Fixed","Fixed",(AQ$22)))</f>
        <v>37.620000000000005</v>
      </c>
      <c r="AR26" s="14">
        <f t="shared" si="22"/>
        <v>0.45</v>
      </c>
      <c r="AS26" s="6"/>
      <c r="AT26" s="96">
        <f>INDEX(Input!$C$33:$BJ$45,MATCH($A26,Input!$A$33:$A$45,0),MATCH(AT$13,Input!$C$32:$BJ$32,0))</f>
        <v>1.1875999999999999E-2</v>
      </c>
      <c r="AU26" s="23">
        <f>IF(VLOOKUP($A26,Input!$A$33:$B$45,2,FALSE)="Percentage",AV$22,IF(VLOOKUP($A26,Input!$A$33:$B$45,2,FALSE)="Fixed","Fixed",(AU$22)))</f>
        <v>37.620000000000005</v>
      </c>
      <c r="AV26" s="14">
        <f t="shared" si="23"/>
        <v>0.45</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5.4000000000000003E-3</v>
      </c>
      <c r="C30" s="23">
        <f>IF(VLOOKUP($A30,Input!$A$33:$B$45,2,FALSE)="Percentage",D$22,IF(VLOOKUP($A30,Input!$A$33:$B$45,2,FALSE)="Fixed","Fixed",(C$22)))</f>
        <v>6</v>
      </c>
      <c r="D30" s="14">
        <f t="shared" si="12"/>
        <v>0.03</v>
      </c>
      <c r="F30" s="96">
        <f>INDEX(Input!$C$33:$BJ$45,MATCH($A30,Input!$A$33:$A$45,0),MATCH(F$13,Input!$C$32:$BJ$32,0))</f>
        <v>5.4000000000000003E-3</v>
      </c>
      <c r="G30" s="23">
        <f>IF(VLOOKUP($A30,Input!$A$33:$B$45,2,FALSE)="Percentage",H$22,IF(VLOOKUP($A30,Input!$A$33:$B$45,2,FALSE)="Fixed","Fixed",(G$22)))</f>
        <v>6</v>
      </c>
      <c r="H30" s="14">
        <f t="shared" si="13"/>
        <v>0.03</v>
      </c>
      <c r="J30" s="96">
        <f>INDEX(Input!$C$33:$BJ$45,MATCH($A30,Input!$A$33:$A$45,0),MATCH(J$13,Input!$C$32:$BJ$32,0))</f>
        <v>5.4000000000000003E-3</v>
      </c>
      <c r="K30" s="23">
        <f>IF(VLOOKUP($A30,Input!$A$33:$B$45,2,FALSE)="Percentage",L$22,IF(VLOOKUP($A30,Input!$A$33:$B$45,2,FALSE)="Fixed","Fixed",(K$22)))</f>
        <v>6</v>
      </c>
      <c r="L30" s="14">
        <f t="shared" si="14"/>
        <v>0.03</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0.4506</v>
      </c>
      <c r="C32" s="23">
        <f>IF(VLOOKUP($A32,Input!$A$33:$B$45,2,FALSE)="Percentage",D$22,IF(VLOOKUP($A32,Input!$A$33:$B$45,2,FALSE)="Fixed","Fixed",(C$22)))</f>
        <v>6</v>
      </c>
      <c r="D32" s="14">
        <f t="shared" si="12"/>
        <v>2.7</v>
      </c>
      <c r="F32" s="96">
        <f>INDEX(Input!$C$33:$BJ$45,MATCH($A32,Input!$A$33:$A$45,0),MATCH(F$13,Input!$C$32:$BJ$32,0))</f>
        <v>0.4506</v>
      </c>
      <c r="G32" s="23">
        <f>IF(VLOOKUP($A32,Input!$A$33:$B$45,2,FALSE)="Percentage",H$22,IF(VLOOKUP($A32,Input!$A$33:$B$45,2,FALSE)="Fixed","Fixed",(G$22)))</f>
        <v>6</v>
      </c>
      <c r="H32" s="14">
        <f t="shared" si="13"/>
        <v>2.7</v>
      </c>
      <c r="J32" s="96">
        <f>INDEX(Input!$C$33:$BJ$45,MATCH($A32,Input!$A$33:$A$45,0),MATCH(J$13,Input!$C$32:$BJ$32,0))</f>
        <v>0.4506</v>
      </c>
      <c r="K32" s="23">
        <f>IF(VLOOKUP($A32,Input!$A$33:$B$45,2,FALSE)="Percentage",L$22,IF(VLOOKUP($A32,Input!$A$33:$B$45,2,FALSE)="Fixed","Fixed",(K$22)))</f>
        <v>6</v>
      </c>
      <c r="L32" s="14">
        <f t="shared" si="14"/>
        <v>2.7</v>
      </c>
      <c r="N32" s="96">
        <f>INDEX(Input!$C$33:$BJ$45,MATCH($A32,Input!$A$33:$A$45,0),MATCH(N$13,Input!$C$32:$BJ$32,0))</f>
        <v>0.4506</v>
      </c>
      <c r="O32" s="23">
        <f>IF(VLOOKUP($A32,Input!$A$33:$B$45,2,FALSE)="Percentage",P$22,IF(VLOOKUP($A32,Input!$A$33:$B$45,2,FALSE)="Fixed","Fixed",(O$22)))</f>
        <v>6</v>
      </c>
      <c r="P32" s="14">
        <f t="shared" si="15"/>
        <v>2.7</v>
      </c>
      <c r="R32" s="96">
        <f>INDEX(Input!$C$33:$BJ$45,MATCH($A32,Input!$A$33:$A$45,0),MATCH(R$13,Input!$C$32:$BJ$32,0))</f>
        <v>0.4506</v>
      </c>
      <c r="S32" s="23">
        <f>IF(VLOOKUP($A32,Input!$A$33:$B$45,2,FALSE)="Percentage",T$22,IF(VLOOKUP($A32,Input!$A$33:$B$45,2,FALSE)="Fixed","Fixed",(S$22)))</f>
        <v>6</v>
      </c>
      <c r="T32" s="14">
        <f t="shared" si="16"/>
        <v>2.7</v>
      </c>
      <c r="V32" s="96">
        <f>INDEX(Input!$C$33:$BJ$45,MATCH($A32,Input!$A$33:$A$45,0),MATCH(V$13,Input!$C$32:$BJ$32,0))</f>
        <v>0.4506</v>
      </c>
      <c r="W32" s="23">
        <f>IF(VLOOKUP($A32,Input!$A$33:$B$45,2,FALSE)="Percentage",X$22,IF(VLOOKUP($A32,Input!$A$33:$B$45,2,FALSE)="Fixed","Fixed",(W$22)))</f>
        <v>6</v>
      </c>
      <c r="X32" s="14">
        <f t="shared" si="17"/>
        <v>2.7</v>
      </c>
      <c r="Z32" s="96">
        <f>INDEX(Input!$C$33:$BJ$45,MATCH($A32,Input!$A$33:$A$45,0),MATCH(Z$13,Input!$C$32:$BJ$32,0))</f>
        <v>0.4506</v>
      </c>
      <c r="AA32" s="23">
        <f>IF(VLOOKUP($A32,Input!$A$33:$B$45,2,FALSE)="Percentage",AB$22,IF(VLOOKUP($A32,Input!$A$33:$B$45,2,FALSE)="Fixed","Fixed",(AA$22)))</f>
        <v>6</v>
      </c>
      <c r="AB32" s="14">
        <f t="shared" si="18"/>
        <v>2.7</v>
      </c>
      <c r="AD32" s="96">
        <f>INDEX(Input!$C$33:$BJ$45,MATCH($A32,Input!$A$33:$A$45,0),MATCH(AD$13,Input!$C$32:$BJ$32,0))</f>
        <v>0.4506</v>
      </c>
      <c r="AE32" s="23">
        <f>IF(VLOOKUP($A32,Input!$A$33:$B$45,2,FALSE)="Percentage",AF$22,IF(VLOOKUP($A32,Input!$A$33:$B$45,2,FALSE)="Fixed","Fixed",(AE$22)))</f>
        <v>6</v>
      </c>
      <c r="AF32" s="14">
        <f t="shared" si="19"/>
        <v>2.7</v>
      </c>
      <c r="AH32" s="96">
        <f>INDEX(Input!$C$33:$BJ$45,MATCH($A32,Input!$A$33:$A$45,0),MATCH(AH$13,Input!$C$32:$BJ$32,0))</f>
        <v>0.4506</v>
      </c>
      <c r="AI32" s="23">
        <f>IF(VLOOKUP($A32,Input!$A$33:$B$45,2,FALSE)="Percentage",AJ$22,IF(VLOOKUP($A32,Input!$A$33:$B$45,2,FALSE)="Fixed","Fixed",(AI$22)))</f>
        <v>6</v>
      </c>
      <c r="AJ32" s="14">
        <f t="shared" si="20"/>
        <v>2.7</v>
      </c>
      <c r="AL32" s="96">
        <f>INDEX(Input!$C$33:$BJ$45,MATCH($A32,Input!$A$33:$A$45,0),MATCH(AL$13,Input!$C$32:$BJ$32,0))</f>
        <v>0.4506</v>
      </c>
      <c r="AM32" s="23">
        <f>IF(VLOOKUP($A32,Input!$A$33:$B$45,2,FALSE)="Percentage",AN$22,IF(VLOOKUP($A32,Input!$A$33:$B$45,2,FALSE)="Fixed","Fixed",(AM$22)))</f>
        <v>6</v>
      </c>
      <c r="AN32" s="14">
        <f t="shared" si="21"/>
        <v>2.7</v>
      </c>
      <c r="AP32" s="96">
        <f>INDEX(Input!$C$33:$BJ$45,MATCH($A32,Input!$A$33:$A$45,0),MATCH(AP$13,Input!$C$32:$BJ$32,0))</f>
        <v>0.4506</v>
      </c>
      <c r="AQ32" s="23">
        <f>IF(VLOOKUP($A32,Input!$A$33:$B$45,2,FALSE)="Percentage",AR$22,IF(VLOOKUP($A32,Input!$A$33:$B$45,2,FALSE)="Fixed","Fixed",(AQ$22)))</f>
        <v>6</v>
      </c>
      <c r="AR32" s="14">
        <f t="shared" si="22"/>
        <v>2.7</v>
      </c>
      <c r="AS32" s="6"/>
      <c r="AT32" s="96">
        <f>INDEX(Input!$C$33:$BJ$45,MATCH($A32,Input!$A$33:$A$45,0),MATCH(AT$13,Input!$C$32:$BJ$32,0))</f>
        <v>0.4506</v>
      </c>
      <c r="AU32" s="23">
        <f>IF(VLOOKUP($A32,Input!$A$33:$B$45,2,FALSE)="Percentage",AV$22,IF(VLOOKUP($A32,Input!$A$33:$B$45,2,FALSE)="Fixed","Fixed",(AU$22)))</f>
        <v>6</v>
      </c>
      <c r="AV32" s="14">
        <f t="shared" si="23"/>
        <v>2.7</v>
      </c>
    </row>
    <row r="33" spans="1:48" x14ac:dyDescent="0.25">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4.5</v>
      </c>
      <c r="F38" s="13"/>
      <c r="H38" s="19">
        <f>SUM(H25:H37)</f>
        <v>4.5</v>
      </c>
      <c r="J38" s="13"/>
      <c r="L38" s="19">
        <f>SUM(L25:L37)</f>
        <v>4.5</v>
      </c>
      <c r="N38" s="13"/>
      <c r="P38" s="19">
        <f>SUM(P25:P37)</f>
        <v>4.4700000000000006</v>
      </c>
      <c r="R38" s="13"/>
      <c r="T38" s="19">
        <f>SUM(T25:T37)</f>
        <v>4.4700000000000006</v>
      </c>
      <c r="V38" s="13"/>
      <c r="X38" s="19">
        <f>SUM(X25:X37)</f>
        <v>4.4700000000000006</v>
      </c>
      <c r="Z38" s="13"/>
      <c r="AB38" s="19">
        <f>SUM(AB25:AB37)</f>
        <v>4.4700000000000006</v>
      </c>
      <c r="AD38" s="13"/>
      <c r="AF38" s="19">
        <f>SUM(AF25:AF37)</f>
        <v>4.4700000000000006</v>
      </c>
      <c r="AH38" s="13"/>
      <c r="AJ38" s="19">
        <f>SUM(AJ25:AJ37)</f>
        <v>4.4700000000000006</v>
      </c>
      <c r="AL38" s="13"/>
      <c r="AN38" s="19">
        <f>SUM(AN25:AN37)</f>
        <v>4.4700000000000006</v>
      </c>
      <c r="AP38" s="13"/>
      <c r="AR38" s="19">
        <f>SUM(AR25:AR37)</f>
        <v>4.4700000000000006</v>
      </c>
      <c r="AS38" s="43"/>
      <c r="AT38" s="13"/>
      <c r="AV38" s="19">
        <f>SUM(AV25:AV37)</f>
        <v>4.4700000000000006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42.120000000000005</v>
      </c>
      <c r="D41" s="14">
        <f>ROUND(B41*C41,2)</f>
        <v>0.28999999999999998</v>
      </c>
      <c r="F41" s="22" cm="1">
        <f t="array" ref="F41">SUMPRODUCT(($A41=Input!$A$64:$A$69)*(F$13=Input!$B$63:$BI$63)*(Input!$B$64:$BI$69))</f>
        <v>6.7999999999999996E-3</v>
      </c>
      <c r="G41" s="6">
        <f>H38+H22</f>
        <v>42.120000000000005</v>
      </c>
      <c r="H41" s="14">
        <f>ROUND(F41*G41,2)</f>
        <v>0.28999999999999998</v>
      </c>
      <c r="J41" s="22" cm="1">
        <f t="array" ref="J41">SUMPRODUCT(($A41=Input!$A$64:$A$69)*(J$13=Input!$B$63:$BI$63)*(Input!$B$64:$BI$69))</f>
        <v>6.7999999999999996E-3</v>
      </c>
      <c r="K41" s="6">
        <f>L38+L22</f>
        <v>42.120000000000005</v>
      </c>
      <c r="L41" s="14">
        <f>ROUND(J41*K41,2)</f>
        <v>0.28999999999999998</v>
      </c>
      <c r="N41" s="22" cm="1">
        <f t="array" ref="N41">SUMPRODUCT(($A41=Input!$A$64:$A$69)*(N$13=Input!$B$63:$BI$63)*(Input!$B$64:$BI$69))</f>
        <v>6.7999999999999996E-3</v>
      </c>
      <c r="O41" s="6">
        <f>P38+P22</f>
        <v>42.09</v>
      </c>
      <c r="P41" s="14">
        <f>ROUND(N41*O41,2)</f>
        <v>0.28999999999999998</v>
      </c>
      <c r="R41" s="22" cm="1">
        <f t="array" ref="R41">SUMPRODUCT(($A41=Input!$A$64:$A$69)*(R$13=Input!$B$63:$BI$63)*(Input!$B$64:$BI$69))</f>
        <v>6.7999999999999996E-3</v>
      </c>
      <c r="S41" s="6">
        <f>T38+T22</f>
        <v>42.09</v>
      </c>
      <c r="T41" s="14">
        <f>ROUND(R41*S41,2)</f>
        <v>0.28999999999999998</v>
      </c>
      <c r="V41" s="22" cm="1">
        <f t="array" ref="V41">SUMPRODUCT(($A41=Input!$A$64:$A$69)*(V$13=Input!$B$63:$BI$63)*(Input!$B$64:$BI$69))</f>
        <v>6.7999999999999996E-3</v>
      </c>
      <c r="W41" s="6">
        <f>X38+X22</f>
        <v>42.09</v>
      </c>
      <c r="X41" s="14">
        <f>ROUND(V41*W41,2)</f>
        <v>0.28999999999999998</v>
      </c>
      <c r="Z41" s="22" cm="1">
        <f t="array" ref="Z41">SUMPRODUCT(($A41=Input!$A$64:$A$69)*(Z$13=Input!$B$63:$BI$63)*(Input!$B$64:$BI$69))</f>
        <v>6.7999999999999996E-3</v>
      </c>
      <c r="AA41" s="6">
        <f>AB38+AB22</f>
        <v>42.09</v>
      </c>
      <c r="AB41" s="14">
        <f>ROUND(Z41*AA41,2)</f>
        <v>0.28999999999999998</v>
      </c>
      <c r="AD41" s="22" cm="1">
        <f t="array" ref="AD41">SUMPRODUCT(($A41=Input!$A$64:$A$69)*(AD$13=Input!$B$63:$BI$63)*(Input!$B$64:$BI$69))</f>
        <v>6.7999999999999996E-3</v>
      </c>
      <c r="AE41" s="6">
        <f>AF38+AF22</f>
        <v>42.09</v>
      </c>
      <c r="AF41" s="14">
        <f>ROUND(AD41*AE41,2)</f>
        <v>0.28999999999999998</v>
      </c>
      <c r="AH41" s="22" cm="1">
        <f t="array" ref="AH41">SUMPRODUCT(($A41=Input!$A$64:$A$69)*(AH$13=Input!$B$63:$BI$63)*(Input!$B$64:$BI$69))</f>
        <v>6.7999999999999996E-3</v>
      </c>
      <c r="AI41" s="6">
        <f>AJ38+AJ22</f>
        <v>42.09</v>
      </c>
      <c r="AJ41" s="14">
        <f>ROUND(AH41*AI41,2)</f>
        <v>0.28999999999999998</v>
      </c>
      <c r="AL41" s="22" cm="1">
        <f t="array" ref="AL41">SUMPRODUCT(($A41=Input!$A$64:$A$69)*(AL$13=Input!$B$63:$BI$63)*(Input!$B$64:$BI$69))</f>
        <v>6.7999999999999996E-3</v>
      </c>
      <c r="AM41" s="6">
        <f>AN38+AN22</f>
        <v>42.09</v>
      </c>
      <c r="AN41" s="14">
        <f>ROUND(AL41*AM41,2)</f>
        <v>0.28999999999999998</v>
      </c>
      <c r="AP41" s="22" cm="1">
        <f t="array" ref="AP41">SUMPRODUCT(($A41=Input!$A$64:$A$69)*(AP$13=Input!$B$63:$BI$63)*(Input!$B$64:$BI$69))</f>
        <v>6.7999999999999996E-3</v>
      </c>
      <c r="AQ41" s="6">
        <f>AR38+AR22</f>
        <v>42.09</v>
      </c>
      <c r="AR41" s="14">
        <f>ROUND(AP41*AQ41,2)</f>
        <v>0.28999999999999998</v>
      </c>
      <c r="AS41" s="6"/>
      <c r="AT41" s="22" cm="1">
        <f t="array" ref="AT41">SUMPRODUCT(($A41=Input!$A$64:$A$69)*(AT$13=Input!$B$63:$BI$63)*(Input!$B$64:$BI$69))</f>
        <v>6.7999999999999996E-3</v>
      </c>
      <c r="AU41" s="6">
        <f>AV38+AV22</f>
        <v>42.09</v>
      </c>
      <c r="AV41" s="14">
        <f>ROUND(AT41*AU41,2)</f>
        <v>0.28999999999999998</v>
      </c>
    </row>
    <row r="42" spans="1:48" ht="14.45" hidden="1" customHeight="1" x14ac:dyDescent="0.25">
      <c r="A42" t="str">
        <f>+Input!A65</f>
        <v>Reserved</v>
      </c>
      <c r="B42" s="22" cm="1">
        <f t="array" ref="B42">SUMPRODUCT(($A42=Input!$A$64:$A$69)*(B$13=Input!$B$63:$BI$63)*(Input!$B$64:$BI$69))</f>
        <v>0</v>
      </c>
      <c r="C42" s="6">
        <f>C41</f>
        <v>42.120000000000005</v>
      </c>
      <c r="D42" s="14">
        <f t="shared" ref="D42:D46" si="24">ROUND(B42*C42,2)</f>
        <v>0</v>
      </c>
      <c r="F42" s="22" cm="1">
        <f t="array" ref="F42">SUMPRODUCT(($A42=Input!$A$64:$A$69)*(F$13=Input!$B$63:$BI$63)*(Input!$B$64:$BI$69))</f>
        <v>0</v>
      </c>
      <c r="G42" s="6">
        <f>G41</f>
        <v>42.120000000000005</v>
      </c>
      <c r="H42" s="14">
        <f t="shared" ref="H42:H46" si="25">ROUND(F42*G42,2)</f>
        <v>0</v>
      </c>
      <c r="J42" s="22" cm="1">
        <f t="array" ref="J42">SUMPRODUCT(($A42=Input!$A$64:$A$69)*(J$13=Input!$B$63:$BI$63)*(Input!$B$64:$BI$69))</f>
        <v>0</v>
      </c>
      <c r="K42" s="6">
        <f>K41</f>
        <v>42.120000000000005</v>
      </c>
      <c r="L42" s="14">
        <f t="shared" ref="L42:L46" si="26">ROUND(J42*K42,2)</f>
        <v>0</v>
      </c>
      <c r="N42" s="22" cm="1">
        <f t="array" ref="N42">SUMPRODUCT(($A42=Input!$A$64:$A$69)*(N$13=Input!$B$63:$BI$63)*(Input!$B$64:$BI$69))</f>
        <v>0</v>
      </c>
      <c r="O42" s="6">
        <f>O41</f>
        <v>42.09</v>
      </c>
      <c r="P42" s="14">
        <f t="shared" ref="P42:P46" si="27">ROUND(N42*O42,2)</f>
        <v>0</v>
      </c>
      <c r="R42" s="22" cm="1">
        <f t="array" ref="R42">SUMPRODUCT(($A42=Input!$A$64:$A$69)*(R$13=Input!$B$63:$BI$63)*(Input!$B$64:$BI$69))</f>
        <v>0</v>
      </c>
      <c r="S42" s="6">
        <f>S41</f>
        <v>42.09</v>
      </c>
      <c r="T42" s="14">
        <f t="shared" ref="T42:T46" si="28">ROUND(R42*S42,2)</f>
        <v>0</v>
      </c>
      <c r="V42" s="22" cm="1">
        <f t="array" ref="V42">SUMPRODUCT(($A42=Input!$A$64:$A$69)*(V$13=Input!$B$63:$BI$63)*(Input!$B$64:$BI$69))</f>
        <v>0</v>
      </c>
      <c r="W42" s="6">
        <f>W41</f>
        <v>42.09</v>
      </c>
      <c r="X42" s="14">
        <f t="shared" ref="X42:X46" si="29">ROUND(V42*W42,2)</f>
        <v>0</v>
      </c>
      <c r="Z42" s="22" cm="1">
        <f t="array" ref="Z42">SUMPRODUCT(($A42=Input!$A$64:$A$69)*(Z$13=Input!$B$63:$BI$63)*(Input!$B$64:$BI$69))</f>
        <v>0</v>
      </c>
      <c r="AA42" s="6">
        <f>AA41</f>
        <v>42.09</v>
      </c>
      <c r="AB42" s="14">
        <f t="shared" ref="AB42:AB46" si="30">ROUND(Z42*AA42,2)</f>
        <v>0</v>
      </c>
      <c r="AD42" s="22" cm="1">
        <f t="array" ref="AD42">SUMPRODUCT(($A42=Input!$A$64:$A$69)*(AD$13=Input!$B$63:$BI$63)*(Input!$B$64:$BI$69))</f>
        <v>0</v>
      </c>
      <c r="AE42" s="6">
        <f>AE41</f>
        <v>42.09</v>
      </c>
      <c r="AF42" s="14">
        <f t="shared" ref="AF42:AF46" si="31">ROUND(AD42*AE42,2)</f>
        <v>0</v>
      </c>
      <c r="AH42" s="22" cm="1">
        <f t="array" ref="AH42">SUMPRODUCT(($A42=Input!$A$64:$A$69)*(AH$13=Input!$B$63:$BI$63)*(Input!$B$64:$BI$69))</f>
        <v>0</v>
      </c>
      <c r="AI42" s="6">
        <f>AI41</f>
        <v>42.09</v>
      </c>
      <c r="AJ42" s="14">
        <f t="shared" ref="AJ42:AJ46" si="32">ROUND(AH42*AI42,2)</f>
        <v>0</v>
      </c>
      <c r="AL42" s="22" cm="1">
        <f t="array" ref="AL42">SUMPRODUCT(($A42=Input!$A$64:$A$69)*(AL$13=Input!$B$63:$BI$63)*(Input!$B$64:$BI$69))</f>
        <v>0</v>
      </c>
      <c r="AM42" s="6">
        <f>AM41</f>
        <v>42.09</v>
      </c>
      <c r="AN42" s="14">
        <f t="shared" ref="AN42:AN46" si="33">ROUND(AL42*AM42,2)</f>
        <v>0</v>
      </c>
      <c r="AP42" s="22" cm="1">
        <f t="array" ref="AP42">SUMPRODUCT(($A42=Input!$A$64:$A$69)*(AP$13=Input!$B$63:$BI$63)*(Input!$B$64:$BI$69))</f>
        <v>0</v>
      </c>
      <c r="AQ42" s="6">
        <f>AQ41</f>
        <v>42.09</v>
      </c>
      <c r="AR42" s="14">
        <f t="shared" ref="AR42:AR46" si="34">ROUND(AP42*AQ42,2)</f>
        <v>0</v>
      </c>
      <c r="AT42" s="22" cm="1">
        <f t="array" ref="AT42">SUMPRODUCT(($A42=Input!$A$64:$A$69)*(AT$13=Input!$B$63:$BI$63)*(Input!$B$64:$BI$69))</f>
        <v>0</v>
      </c>
      <c r="AU42" s="6">
        <f>AU41</f>
        <v>42.09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42.120000000000005</v>
      </c>
      <c r="D43" s="14">
        <f t="shared" si="24"/>
        <v>0</v>
      </c>
      <c r="F43" s="22" cm="1">
        <f t="array" ref="F43">SUMPRODUCT(($A43=Input!$A$64:$A$69)*(F$13=Input!$B$63:$BI$63)*(Input!$B$64:$BI$69))</f>
        <v>0</v>
      </c>
      <c r="G43" s="6">
        <f t="shared" ref="G43:G46" si="37">G42</f>
        <v>42.120000000000005</v>
      </c>
      <c r="H43" s="14">
        <f t="shared" si="25"/>
        <v>0</v>
      </c>
      <c r="J43" s="22" cm="1">
        <f t="array" ref="J43">SUMPRODUCT(($A43=Input!$A$64:$A$69)*(J$13=Input!$B$63:$BI$63)*(Input!$B$64:$BI$69))</f>
        <v>0</v>
      </c>
      <c r="K43" s="6">
        <f t="shared" ref="K43:K46" si="38">K42</f>
        <v>42.120000000000005</v>
      </c>
      <c r="L43" s="14">
        <f t="shared" si="26"/>
        <v>0</v>
      </c>
      <c r="N43" s="22" cm="1">
        <f t="array" ref="N43">SUMPRODUCT(($A43=Input!$A$64:$A$69)*(N$13=Input!$B$63:$BI$63)*(Input!$B$64:$BI$69))</f>
        <v>0</v>
      </c>
      <c r="O43" s="6">
        <f t="shared" ref="O43:O46" si="39">O42</f>
        <v>42.09</v>
      </c>
      <c r="P43" s="14">
        <f t="shared" si="27"/>
        <v>0</v>
      </c>
      <c r="R43" s="22" cm="1">
        <f t="array" ref="R43">SUMPRODUCT(($A43=Input!$A$64:$A$69)*(R$13=Input!$B$63:$BI$63)*(Input!$B$64:$BI$69))</f>
        <v>0</v>
      </c>
      <c r="S43" s="6">
        <f t="shared" ref="S43:S46" si="40">S42</f>
        <v>42.09</v>
      </c>
      <c r="T43" s="14">
        <f t="shared" si="28"/>
        <v>0</v>
      </c>
      <c r="V43" s="22" cm="1">
        <f t="array" ref="V43">SUMPRODUCT(($A43=Input!$A$64:$A$69)*(V$13=Input!$B$63:$BI$63)*(Input!$B$64:$BI$69))</f>
        <v>0</v>
      </c>
      <c r="W43" s="6">
        <f t="shared" ref="W43:W46" si="41">W42</f>
        <v>42.09</v>
      </c>
      <c r="X43" s="14">
        <f t="shared" si="29"/>
        <v>0</v>
      </c>
      <c r="Z43" s="22" cm="1">
        <f t="array" ref="Z43">SUMPRODUCT(($A43=Input!$A$64:$A$69)*(Z$13=Input!$B$63:$BI$63)*(Input!$B$64:$BI$69))</f>
        <v>0</v>
      </c>
      <c r="AA43" s="6">
        <f t="shared" ref="AA43:AA46" si="42">AA42</f>
        <v>42.09</v>
      </c>
      <c r="AB43" s="14">
        <f t="shared" si="30"/>
        <v>0</v>
      </c>
      <c r="AD43" s="22" cm="1">
        <f t="array" ref="AD43">SUMPRODUCT(($A43=Input!$A$64:$A$69)*(AD$13=Input!$B$63:$BI$63)*(Input!$B$64:$BI$69))</f>
        <v>0</v>
      </c>
      <c r="AE43" s="6">
        <f t="shared" ref="AE43:AE46" si="43">AE42</f>
        <v>42.09</v>
      </c>
      <c r="AF43" s="14">
        <f t="shared" si="31"/>
        <v>0</v>
      </c>
      <c r="AH43" s="22" cm="1">
        <f t="array" ref="AH43">SUMPRODUCT(($A43=Input!$A$64:$A$69)*(AH$13=Input!$B$63:$BI$63)*(Input!$B$64:$BI$69))</f>
        <v>0</v>
      </c>
      <c r="AI43" s="6">
        <f t="shared" ref="AI43:AI46" si="44">AI42</f>
        <v>42.09</v>
      </c>
      <c r="AJ43" s="14">
        <f t="shared" si="32"/>
        <v>0</v>
      </c>
      <c r="AL43" s="22" cm="1">
        <f t="array" ref="AL43">SUMPRODUCT(($A43=Input!$A$64:$A$69)*(AL$13=Input!$B$63:$BI$63)*(Input!$B$64:$BI$69))</f>
        <v>0</v>
      </c>
      <c r="AM43" s="6">
        <f t="shared" ref="AM43:AM46" si="45">AM42</f>
        <v>42.09</v>
      </c>
      <c r="AN43" s="14">
        <f t="shared" si="33"/>
        <v>0</v>
      </c>
      <c r="AP43" s="22" cm="1">
        <f t="array" ref="AP43">SUMPRODUCT(($A43=Input!$A$64:$A$69)*(AP$13=Input!$B$63:$BI$63)*(Input!$B$64:$BI$69))</f>
        <v>0</v>
      </c>
      <c r="AQ43" s="6">
        <f t="shared" ref="AQ43:AQ46" si="46">AQ42</f>
        <v>42.09</v>
      </c>
      <c r="AR43" s="14">
        <f t="shared" si="34"/>
        <v>0</v>
      </c>
      <c r="AT43" s="22" cm="1">
        <f t="array" ref="AT43">SUMPRODUCT(($A43=Input!$A$64:$A$69)*(AT$13=Input!$B$63:$BI$63)*(Input!$B$64:$BI$69))</f>
        <v>0</v>
      </c>
      <c r="AU43" s="6">
        <f t="shared" ref="AU43:AU46" si="47">AU42</f>
        <v>42.09</v>
      </c>
      <c r="AV43" s="14">
        <f t="shared" si="35"/>
        <v>0</v>
      </c>
    </row>
    <row r="44" spans="1:48" ht="14.45" hidden="1" customHeight="1" x14ac:dyDescent="0.25">
      <c r="A44" t="str">
        <f>+Input!A67</f>
        <v>Reserved</v>
      </c>
      <c r="B44" s="22" cm="1">
        <f t="array" ref="B44">SUMPRODUCT(($A44=Input!$A$64:$A$69)*(B$13=Input!$B$63:$BI$63)*(Input!$B$64:$BI$69))</f>
        <v>0</v>
      </c>
      <c r="C44" s="6">
        <f t="shared" si="36"/>
        <v>42.120000000000005</v>
      </c>
      <c r="D44" s="14">
        <f t="shared" si="24"/>
        <v>0</v>
      </c>
      <c r="F44" s="22" cm="1">
        <f t="array" ref="F44">SUMPRODUCT(($A44=Input!$A$64:$A$69)*(F$13=Input!$B$63:$BI$63)*(Input!$B$64:$BI$69))</f>
        <v>0</v>
      </c>
      <c r="G44" s="6">
        <f t="shared" si="37"/>
        <v>42.120000000000005</v>
      </c>
      <c r="H44" s="14">
        <f t="shared" si="25"/>
        <v>0</v>
      </c>
      <c r="J44" s="22" cm="1">
        <f t="array" ref="J44">SUMPRODUCT(($A44=Input!$A$64:$A$69)*(J$13=Input!$B$63:$BI$63)*(Input!$B$64:$BI$69))</f>
        <v>0</v>
      </c>
      <c r="K44" s="6">
        <f t="shared" si="38"/>
        <v>42.120000000000005</v>
      </c>
      <c r="L44" s="14">
        <f t="shared" si="26"/>
        <v>0</v>
      </c>
      <c r="N44" s="22" cm="1">
        <f t="array" ref="N44">SUMPRODUCT(($A44=Input!$A$64:$A$69)*(N$13=Input!$B$63:$BI$63)*(Input!$B$64:$BI$69))</f>
        <v>0</v>
      </c>
      <c r="O44" s="6">
        <f t="shared" si="39"/>
        <v>42.09</v>
      </c>
      <c r="P44" s="14">
        <f t="shared" si="27"/>
        <v>0</v>
      </c>
      <c r="R44" s="22" cm="1">
        <f t="array" ref="R44">SUMPRODUCT(($A44=Input!$A$64:$A$69)*(R$13=Input!$B$63:$BI$63)*(Input!$B$64:$BI$69))</f>
        <v>0</v>
      </c>
      <c r="S44" s="6">
        <f t="shared" si="40"/>
        <v>42.09</v>
      </c>
      <c r="T44" s="14">
        <f t="shared" si="28"/>
        <v>0</v>
      </c>
      <c r="V44" s="22" cm="1">
        <f t="array" ref="V44">SUMPRODUCT(($A44=Input!$A$64:$A$69)*(V$13=Input!$B$63:$BI$63)*(Input!$B$64:$BI$69))</f>
        <v>0</v>
      </c>
      <c r="W44" s="6">
        <f t="shared" si="41"/>
        <v>42.09</v>
      </c>
      <c r="X44" s="14">
        <f t="shared" si="29"/>
        <v>0</v>
      </c>
      <c r="Z44" s="22" cm="1">
        <f t="array" ref="Z44">SUMPRODUCT(($A44=Input!$A$64:$A$69)*(Z$13=Input!$B$63:$BI$63)*(Input!$B$64:$BI$69))</f>
        <v>0</v>
      </c>
      <c r="AA44" s="6">
        <f t="shared" si="42"/>
        <v>42.09</v>
      </c>
      <c r="AB44" s="14">
        <f t="shared" si="30"/>
        <v>0</v>
      </c>
      <c r="AD44" s="22" cm="1">
        <f t="array" ref="AD44">SUMPRODUCT(($A44=Input!$A$64:$A$69)*(AD$13=Input!$B$63:$BI$63)*(Input!$B$64:$BI$69))</f>
        <v>0</v>
      </c>
      <c r="AE44" s="6">
        <f t="shared" si="43"/>
        <v>42.09</v>
      </c>
      <c r="AF44" s="14">
        <f t="shared" si="31"/>
        <v>0</v>
      </c>
      <c r="AH44" s="22" cm="1">
        <f t="array" ref="AH44">SUMPRODUCT(($A44=Input!$A$64:$A$69)*(AH$13=Input!$B$63:$BI$63)*(Input!$B$64:$BI$69))</f>
        <v>0</v>
      </c>
      <c r="AI44" s="6">
        <f t="shared" si="44"/>
        <v>42.09</v>
      </c>
      <c r="AJ44" s="14">
        <f t="shared" si="32"/>
        <v>0</v>
      </c>
      <c r="AL44" s="22" cm="1">
        <f t="array" ref="AL44">SUMPRODUCT(($A44=Input!$A$64:$A$69)*(AL$13=Input!$B$63:$BI$63)*(Input!$B$64:$BI$69))</f>
        <v>0</v>
      </c>
      <c r="AM44" s="6">
        <f t="shared" si="45"/>
        <v>42.09</v>
      </c>
      <c r="AN44" s="14">
        <f t="shared" si="33"/>
        <v>0</v>
      </c>
      <c r="AP44" s="22" cm="1">
        <f t="array" ref="AP44">SUMPRODUCT(($A44=Input!$A$64:$A$69)*(AP$13=Input!$B$63:$BI$63)*(Input!$B$64:$BI$69))</f>
        <v>0</v>
      </c>
      <c r="AQ44" s="6">
        <f t="shared" si="46"/>
        <v>42.09</v>
      </c>
      <c r="AR44" s="14">
        <f t="shared" si="34"/>
        <v>0</v>
      </c>
      <c r="AT44" s="22" cm="1">
        <f t="array" ref="AT44">SUMPRODUCT(($A44=Input!$A$64:$A$69)*(AT$13=Input!$B$63:$BI$63)*(Input!$B$64:$BI$69))</f>
        <v>0</v>
      </c>
      <c r="AU44" s="6">
        <f t="shared" si="47"/>
        <v>42.09</v>
      </c>
      <c r="AV44" s="14">
        <f t="shared" si="35"/>
        <v>0</v>
      </c>
    </row>
    <row r="45" spans="1:48" ht="14.45" hidden="1" customHeight="1" x14ac:dyDescent="0.25">
      <c r="A45" t="str">
        <f>+Input!A68</f>
        <v>Reserved</v>
      </c>
      <c r="B45" s="22" cm="1">
        <f t="array" ref="B45">SUMPRODUCT(($A45=Input!$A$64:$A$69)*(B$13=Input!$B$63:$BI$63)*(Input!$B$64:$BI$69))</f>
        <v>0</v>
      </c>
      <c r="C45" s="6">
        <f t="shared" si="36"/>
        <v>42.120000000000005</v>
      </c>
      <c r="D45" s="14">
        <f t="shared" si="24"/>
        <v>0</v>
      </c>
      <c r="F45" s="22" cm="1">
        <f t="array" ref="F45">SUMPRODUCT(($A45=Input!$A$64:$A$69)*(F$13=Input!$B$63:$BI$63)*(Input!$B$64:$BI$69))</f>
        <v>0</v>
      </c>
      <c r="G45" s="6">
        <f t="shared" si="37"/>
        <v>42.120000000000005</v>
      </c>
      <c r="H45" s="14">
        <f t="shared" si="25"/>
        <v>0</v>
      </c>
      <c r="J45" s="22" cm="1">
        <f t="array" ref="J45">SUMPRODUCT(($A45=Input!$A$64:$A$69)*(J$13=Input!$B$63:$BI$63)*(Input!$B$64:$BI$69))</f>
        <v>0</v>
      </c>
      <c r="K45" s="6">
        <f t="shared" si="38"/>
        <v>42.120000000000005</v>
      </c>
      <c r="L45" s="14">
        <f t="shared" si="26"/>
        <v>0</v>
      </c>
      <c r="N45" s="22" cm="1">
        <f t="array" ref="N45">SUMPRODUCT(($A45=Input!$A$64:$A$69)*(N$13=Input!$B$63:$BI$63)*(Input!$B$64:$BI$69))</f>
        <v>0</v>
      </c>
      <c r="O45" s="6">
        <f t="shared" si="39"/>
        <v>42.09</v>
      </c>
      <c r="P45" s="14">
        <f t="shared" si="27"/>
        <v>0</v>
      </c>
      <c r="R45" s="22" cm="1">
        <f t="array" ref="R45">SUMPRODUCT(($A45=Input!$A$64:$A$69)*(R$13=Input!$B$63:$BI$63)*(Input!$B$64:$BI$69))</f>
        <v>0</v>
      </c>
      <c r="S45" s="6">
        <f t="shared" si="40"/>
        <v>42.09</v>
      </c>
      <c r="T45" s="14">
        <f t="shared" si="28"/>
        <v>0</v>
      </c>
      <c r="V45" s="22" cm="1">
        <f t="array" ref="V45">SUMPRODUCT(($A45=Input!$A$64:$A$69)*(V$13=Input!$B$63:$BI$63)*(Input!$B$64:$BI$69))</f>
        <v>0</v>
      </c>
      <c r="W45" s="6">
        <f t="shared" si="41"/>
        <v>42.09</v>
      </c>
      <c r="X45" s="14">
        <f t="shared" si="29"/>
        <v>0</v>
      </c>
      <c r="Z45" s="22" cm="1">
        <f t="array" ref="Z45">SUMPRODUCT(($A45=Input!$A$64:$A$69)*(Z$13=Input!$B$63:$BI$63)*(Input!$B$64:$BI$69))</f>
        <v>0</v>
      </c>
      <c r="AA45" s="6">
        <f t="shared" si="42"/>
        <v>42.09</v>
      </c>
      <c r="AB45" s="14">
        <f t="shared" si="30"/>
        <v>0</v>
      </c>
      <c r="AD45" s="22" cm="1">
        <f t="array" ref="AD45">SUMPRODUCT(($A45=Input!$A$64:$A$69)*(AD$13=Input!$B$63:$BI$63)*(Input!$B$64:$BI$69))</f>
        <v>0</v>
      </c>
      <c r="AE45" s="6">
        <f t="shared" si="43"/>
        <v>42.09</v>
      </c>
      <c r="AF45" s="14">
        <f t="shared" si="31"/>
        <v>0</v>
      </c>
      <c r="AH45" s="22" cm="1">
        <f t="array" ref="AH45">SUMPRODUCT(($A45=Input!$A$64:$A$69)*(AH$13=Input!$B$63:$BI$63)*(Input!$B$64:$BI$69))</f>
        <v>0</v>
      </c>
      <c r="AI45" s="6">
        <f t="shared" si="44"/>
        <v>42.09</v>
      </c>
      <c r="AJ45" s="14">
        <f t="shared" si="32"/>
        <v>0</v>
      </c>
      <c r="AL45" s="22" cm="1">
        <f t="array" ref="AL45">SUMPRODUCT(($A45=Input!$A$64:$A$69)*(AL$13=Input!$B$63:$BI$63)*(Input!$B$64:$BI$69))</f>
        <v>0</v>
      </c>
      <c r="AM45" s="6">
        <f t="shared" si="45"/>
        <v>42.09</v>
      </c>
      <c r="AN45" s="14">
        <f t="shared" si="33"/>
        <v>0</v>
      </c>
      <c r="AP45" s="22" cm="1">
        <f t="array" ref="AP45">SUMPRODUCT(($A45=Input!$A$64:$A$69)*(AP$13=Input!$B$63:$BI$63)*(Input!$B$64:$BI$69))</f>
        <v>0</v>
      </c>
      <c r="AQ45" s="6">
        <f t="shared" si="46"/>
        <v>42.09</v>
      </c>
      <c r="AR45" s="14">
        <f t="shared" si="34"/>
        <v>0</v>
      </c>
      <c r="AT45" s="22" cm="1">
        <f t="array" ref="AT45">SUMPRODUCT(($A45=Input!$A$64:$A$69)*(AT$13=Input!$B$63:$BI$63)*(Input!$B$64:$BI$69))</f>
        <v>0</v>
      </c>
      <c r="AU45" s="6">
        <f t="shared" si="47"/>
        <v>42.09</v>
      </c>
      <c r="AV45" s="14">
        <f t="shared" si="35"/>
        <v>0</v>
      </c>
    </row>
    <row r="46" spans="1:48" ht="14.45" hidden="1" customHeight="1" x14ac:dyDescent="0.25">
      <c r="A46" t="str">
        <f>+Input!A69</f>
        <v>Reserved</v>
      </c>
      <c r="B46" s="22" cm="1">
        <f t="array" ref="B46">SUMPRODUCT(($A46=Input!$A$64:$A$69)*(B$13=Input!$B$63:$BI$63)*(Input!$B$64:$BI$69))</f>
        <v>0</v>
      </c>
      <c r="C46" s="6">
        <f t="shared" si="36"/>
        <v>42.120000000000005</v>
      </c>
      <c r="D46" s="14">
        <f t="shared" si="24"/>
        <v>0</v>
      </c>
      <c r="F46" s="22" cm="1">
        <f t="array" ref="F46">SUMPRODUCT(($A46=Input!$A$64:$A$69)*(F$13=Input!$B$63:$BI$63)*(Input!$B$64:$BI$69))</f>
        <v>0</v>
      </c>
      <c r="G46" s="6">
        <f t="shared" si="37"/>
        <v>42.120000000000005</v>
      </c>
      <c r="H46" s="14">
        <f t="shared" si="25"/>
        <v>0</v>
      </c>
      <c r="J46" s="22" cm="1">
        <f t="array" ref="J46">SUMPRODUCT(($A46=Input!$A$64:$A$69)*(J$13=Input!$B$63:$BI$63)*(Input!$B$64:$BI$69))</f>
        <v>0</v>
      </c>
      <c r="K46" s="6">
        <f t="shared" si="38"/>
        <v>42.120000000000005</v>
      </c>
      <c r="L46" s="14">
        <f t="shared" si="26"/>
        <v>0</v>
      </c>
      <c r="N46" s="22" cm="1">
        <f t="array" ref="N46">SUMPRODUCT(($A46=Input!$A$64:$A$69)*(N$13=Input!$B$63:$BI$63)*(Input!$B$64:$BI$69))</f>
        <v>0</v>
      </c>
      <c r="O46" s="6">
        <f t="shared" si="39"/>
        <v>42.09</v>
      </c>
      <c r="P46" s="14">
        <f t="shared" si="27"/>
        <v>0</v>
      </c>
      <c r="R46" s="22" cm="1">
        <f t="array" ref="R46">SUMPRODUCT(($A46=Input!$A$64:$A$69)*(R$13=Input!$B$63:$BI$63)*(Input!$B$64:$BI$69))</f>
        <v>0</v>
      </c>
      <c r="S46" s="6">
        <f t="shared" si="40"/>
        <v>42.09</v>
      </c>
      <c r="T46" s="14">
        <f t="shared" si="28"/>
        <v>0</v>
      </c>
      <c r="V46" s="22" cm="1">
        <f t="array" ref="V46">SUMPRODUCT(($A46=Input!$A$64:$A$69)*(V$13=Input!$B$63:$BI$63)*(Input!$B$64:$BI$69))</f>
        <v>0</v>
      </c>
      <c r="W46" s="6">
        <f t="shared" si="41"/>
        <v>42.09</v>
      </c>
      <c r="X46" s="14">
        <f t="shared" si="29"/>
        <v>0</v>
      </c>
      <c r="Z46" s="22" cm="1">
        <f t="array" ref="Z46">SUMPRODUCT(($A46=Input!$A$64:$A$69)*(Z$13=Input!$B$63:$BI$63)*(Input!$B$64:$BI$69))</f>
        <v>0</v>
      </c>
      <c r="AA46" s="6">
        <f t="shared" si="42"/>
        <v>42.09</v>
      </c>
      <c r="AB46" s="14">
        <f t="shared" si="30"/>
        <v>0</v>
      </c>
      <c r="AD46" s="22" cm="1">
        <f t="array" ref="AD46">SUMPRODUCT(($A46=Input!$A$64:$A$69)*(AD$13=Input!$B$63:$BI$63)*(Input!$B$64:$BI$69))</f>
        <v>0</v>
      </c>
      <c r="AE46" s="6">
        <f t="shared" si="43"/>
        <v>42.09</v>
      </c>
      <c r="AF46" s="14">
        <f t="shared" si="31"/>
        <v>0</v>
      </c>
      <c r="AH46" s="22" cm="1">
        <f t="array" ref="AH46">SUMPRODUCT(($A46=Input!$A$64:$A$69)*(AH$13=Input!$B$63:$BI$63)*(Input!$B$64:$BI$69))</f>
        <v>0</v>
      </c>
      <c r="AI46" s="6">
        <f t="shared" si="44"/>
        <v>42.09</v>
      </c>
      <c r="AJ46" s="14">
        <f t="shared" si="32"/>
        <v>0</v>
      </c>
      <c r="AL46" s="22" cm="1">
        <f t="array" ref="AL46">SUMPRODUCT(($A46=Input!$A$64:$A$69)*(AL$13=Input!$B$63:$BI$63)*(Input!$B$64:$BI$69))</f>
        <v>0</v>
      </c>
      <c r="AM46" s="6">
        <f t="shared" si="45"/>
        <v>42.09</v>
      </c>
      <c r="AN46" s="14">
        <f t="shared" si="33"/>
        <v>0</v>
      </c>
      <c r="AP46" s="22" cm="1">
        <f t="array" ref="AP46">SUMPRODUCT(($A46=Input!$A$64:$A$69)*(AP$13=Input!$B$63:$BI$63)*(Input!$B$64:$BI$69))</f>
        <v>0</v>
      </c>
      <c r="AQ46" s="6">
        <f t="shared" si="46"/>
        <v>42.09</v>
      </c>
      <c r="AR46" s="14">
        <f t="shared" si="34"/>
        <v>0</v>
      </c>
      <c r="AT46" s="22" cm="1">
        <f t="array" ref="AT46">SUMPRODUCT(($A46=Input!$A$64:$A$69)*(AT$13=Input!$B$63:$BI$63)*(Input!$B$64:$BI$69))</f>
        <v>0</v>
      </c>
      <c r="AU46" s="6">
        <f t="shared" si="47"/>
        <v>42.09</v>
      </c>
      <c r="AV46" s="14">
        <f t="shared" si="35"/>
        <v>0</v>
      </c>
    </row>
    <row r="47" spans="1:48" x14ac:dyDescent="0.25">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42.410000000000004</v>
      </c>
      <c r="F49" s="20"/>
      <c r="G49" s="21"/>
      <c r="H49" s="24">
        <f>H22+H38+H41</f>
        <v>42.410000000000004</v>
      </c>
      <c r="J49" s="20"/>
      <c r="K49" s="21"/>
      <c r="L49" s="24">
        <f>L22+L38+L41</f>
        <v>42.410000000000004</v>
      </c>
      <c r="N49" s="20"/>
      <c r="O49" s="21"/>
      <c r="P49" s="24">
        <f>P22+P38+P41</f>
        <v>42.38</v>
      </c>
      <c r="R49" s="20"/>
      <c r="S49" s="21"/>
      <c r="T49" s="24">
        <f>T22+T38+T41</f>
        <v>42.38</v>
      </c>
      <c r="V49" s="20"/>
      <c r="W49" s="21"/>
      <c r="X49" s="24">
        <f>X22+X38+X41</f>
        <v>42.38</v>
      </c>
      <c r="Z49" s="20"/>
      <c r="AA49" s="21"/>
      <c r="AB49" s="24">
        <f>AB22+AB38+AB41</f>
        <v>42.38</v>
      </c>
      <c r="AD49" s="20"/>
      <c r="AE49" s="21"/>
      <c r="AF49" s="24">
        <f>AF22+AF38+AF41</f>
        <v>42.38</v>
      </c>
      <c r="AH49" s="20"/>
      <c r="AI49" s="21"/>
      <c r="AJ49" s="24">
        <f>AJ22+AJ38+AJ41</f>
        <v>42.38</v>
      </c>
      <c r="AL49" s="20"/>
      <c r="AM49" s="21"/>
      <c r="AN49" s="24">
        <f>AN22+AN38+AN41</f>
        <v>42.38</v>
      </c>
      <c r="AP49" s="20"/>
      <c r="AQ49" s="21"/>
      <c r="AR49" s="24">
        <f>AR22+AR38+AR41</f>
        <v>42.38</v>
      </c>
      <c r="AS49" s="98"/>
      <c r="AT49" s="20"/>
      <c r="AU49" s="21"/>
      <c r="AV49" s="24">
        <f>AV22+AV38+AV41</f>
        <v>42.38</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East Los Angeles</v>
      </c>
    </row>
    <row r="60" spans="1:48" ht="15.75" thickBot="1" x14ac:dyDescent="0.3">
      <c r="A60" s="1"/>
      <c r="B60" s="2"/>
    </row>
    <row r="61" spans="1:48" ht="15.75" thickBot="1" x14ac:dyDescent="0.3">
      <c r="A61" s="1"/>
      <c r="B61" s="162" t="str">
        <f>CONCATENATE("January"," ",$B$5)</f>
        <v>January 2026</v>
      </c>
      <c r="C61" s="163"/>
      <c r="D61" s="164"/>
      <c r="F61" s="162" t="str">
        <f>CONCATENATE("February"," ",$B$5)</f>
        <v>February 2026</v>
      </c>
      <c r="G61" s="163"/>
      <c r="H61" s="164"/>
      <c r="J61" s="162" t="str">
        <f>CONCATENATE("March"," ",$B$5)</f>
        <v>March 2026</v>
      </c>
      <c r="K61" s="163"/>
      <c r="L61" s="164"/>
      <c r="N61" s="162" t="str">
        <f>CONCATENATE("April"," ",$B$5)</f>
        <v>April 2026</v>
      </c>
      <c r="O61" s="163"/>
      <c r="P61" s="164"/>
      <c r="R61" s="162" t="str">
        <f>CONCATENATE("May"," ",$B$5)</f>
        <v>May 2026</v>
      </c>
      <c r="S61" s="163"/>
      <c r="T61" s="164"/>
      <c r="V61" s="162" t="str">
        <f>CONCATENATE("June"," ",$B$5)</f>
        <v>June 2026</v>
      </c>
      <c r="W61" s="163"/>
      <c r="X61" s="164"/>
      <c r="Z61" s="162" t="str">
        <f>CONCATENATE("July"," ",$B$5)</f>
        <v>July 2026</v>
      </c>
      <c r="AA61" s="163"/>
      <c r="AB61" s="164"/>
      <c r="AD61" s="162" t="str">
        <f>CONCATENATE("August"," ",$B$5)</f>
        <v>August 2026</v>
      </c>
      <c r="AE61" s="163"/>
      <c r="AF61" s="164"/>
      <c r="AH61" s="162" t="str">
        <f>CONCATENATE("September"," ",$B$5)</f>
        <v>September 2026</v>
      </c>
      <c r="AI61" s="163"/>
      <c r="AJ61" s="164"/>
      <c r="AL61" s="162" t="str">
        <f>CONCATENATE("October"," ",$B$5)</f>
        <v>October 2026</v>
      </c>
      <c r="AM61" s="163"/>
      <c r="AN61" s="164"/>
      <c r="AP61" s="162" t="str">
        <f>CONCATENATE("November"," ",$B$5)</f>
        <v>November 2026</v>
      </c>
      <c r="AQ61" s="163"/>
      <c r="AR61" s="164"/>
      <c r="AS61" s="94"/>
      <c r="AT61" s="162" t="str">
        <f>CONCATENATE("December"," ",$B$5)</f>
        <v>December 2026</v>
      </c>
      <c r="AU61" s="163"/>
      <c r="AV61" s="164"/>
    </row>
    <row r="62" spans="1:48" x14ac:dyDescent="0.25">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0.79</v>
      </c>
      <c r="C65" s="2">
        <f>IF($B$55&gt;Input!F102,Input!F102,'Residential Bills_Yr 4_6 Units'!$B$55)</f>
        <v>6</v>
      </c>
      <c r="D65" s="14">
        <f>ROUND(IFERROR(B65*C65," "),2)</f>
        <v>4.74</v>
      </c>
      <c r="F65" s="18">
        <f>INDEX(Input!$B$22:$BI$26,MATCH('Residential Bills_Yr 4_6 Units'!$A65,Input!$A$22:$A$26,0),MATCH('Residential Bills_Yr 4_6 Units'!F$61,Input!$B$21:$BI$21,0))</f>
        <v>0.79</v>
      </c>
      <c r="G65" s="2">
        <f>IF($B$55&gt;Input!G102,Input!G102,'Residential Bills_Yr 4_6 Units'!$B$55)</f>
        <v>6</v>
      </c>
      <c r="H65" s="14">
        <f>ROUND(IFERROR(F65*G65," "),2)</f>
        <v>4.74</v>
      </c>
      <c r="J65" s="18">
        <f>INDEX(Input!$B$22:$BI$26,MATCH('Residential Bills_Yr 4_6 Units'!$A65,Input!$A$22:$A$26,0),MATCH('Residential Bills_Yr 4_6 Units'!J$61,Input!$B$21:$BI$21,0))</f>
        <v>0.79</v>
      </c>
      <c r="K65" s="2">
        <f>IF($B$55&gt;Input!H102,Input!H102,'Residential Bills_Yr 4_6 Units'!$B$55)</f>
        <v>6</v>
      </c>
      <c r="L65" s="14">
        <f>ROUND(IFERROR(J65*K65," "),2)</f>
        <v>4.74</v>
      </c>
      <c r="N65" s="18">
        <f>INDEX(Input!$B$22:$BI$26,MATCH('Residential Bills_Yr 4_6 Units'!$A65,Input!$A$22:$A$26,0),MATCH('Residential Bills_Yr 4_6 Units'!N$61,Input!$B$21:$BI$21,0))</f>
        <v>0.79</v>
      </c>
      <c r="O65" s="2">
        <f>IF($B$55&gt;Input!I102,Input!I102,'Residential Bills_Yr 4_6 Units'!$B$55)</f>
        <v>6</v>
      </c>
      <c r="P65" s="14">
        <f>ROUND(IFERROR(N65*O65," "),2)</f>
        <v>4.74</v>
      </c>
      <c r="R65" s="18">
        <f>INDEX(Input!$B$22:$BI$26,MATCH('Residential Bills_Yr 4_6 Units'!$A65,Input!$A$22:$A$26,0),MATCH('Residential Bills_Yr 4_6 Units'!R$61,Input!$B$21:$BI$21,0))</f>
        <v>0.79</v>
      </c>
      <c r="S65" s="2">
        <f>IF($B$55&gt;Input!J102,Input!J102,'Residential Bills_Yr 4_6 Units'!$B$55)</f>
        <v>6</v>
      </c>
      <c r="T65" s="14">
        <f>ROUND(IFERROR(R65*S65," "),2)</f>
        <v>4.74</v>
      </c>
      <c r="V65" s="18">
        <f>INDEX(Input!$B$22:$BI$26,MATCH('Residential Bills_Yr 4_6 Units'!$A65,Input!$A$22:$A$26,0),MATCH('Residential Bills_Yr 4_6 Units'!V$61,Input!$B$21:$BI$21,0))</f>
        <v>0.79</v>
      </c>
      <c r="W65" s="2">
        <f>IF($B$55&gt;Input!K102,Input!K102,'Residential Bills_Yr 4_6 Units'!$B$55)</f>
        <v>6</v>
      </c>
      <c r="X65" s="14">
        <f>ROUND(IFERROR(V65*W65," "),2)</f>
        <v>4.74</v>
      </c>
      <c r="Z65" s="18">
        <f>INDEX(Input!$B$22:$BI$26,MATCH('Residential Bills_Yr 4_6 Units'!$A65,Input!$A$22:$A$26,0),MATCH('Residential Bills_Yr 4_6 Units'!Z$61,Input!$B$21:$BI$21,0))</f>
        <v>0.79</v>
      </c>
      <c r="AA65" s="2">
        <f>IF($B$55&gt;Input!L102,Input!L102,'Residential Bills_Yr 4_6 Units'!$B$55)</f>
        <v>6</v>
      </c>
      <c r="AB65" s="14">
        <f>ROUND(IFERROR(Z65*AA65," "),2)</f>
        <v>4.74</v>
      </c>
      <c r="AD65" s="18">
        <f>INDEX(Input!$B$22:$BI$26,MATCH('Residential Bills_Yr 4_6 Units'!$A65,Input!$A$22:$A$26,0),MATCH('Residential Bills_Yr 4_6 Units'!AD$61,Input!$B$21:$BI$21,0))</f>
        <v>0.79</v>
      </c>
      <c r="AE65" s="2">
        <f>IF($B$55&gt;Input!M102,Input!M102,'Residential Bills_Yr 4_6 Units'!$B$55)</f>
        <v>6</v>
      </c>
      <c r="AF65" s="14">
        <f>ROUND(IFERROR(AD65*AE65," "),2)</f>
        <v>4.74</v>
      </c>
      <c r="AH65" s="18">
        <f>INDEX(Input!$B$22:$BI$26,MATCH('Residential Bills_Yr 4_6 Units'!$A65,Input!$A$22:$A$26,0),MATCH('Residential Bills_Yr 4_6 Units'!AH$61,Input!$B$21:$BI$21,0))</f>
        <v>0.79</v>
      </c>
      <c r="AI65" s="2">
        <f>IF($B$55&gt;Input!N102,Input!N102,'Residential Bills_Yr 4_6 Units'!$B$55)</f>
        <v>6</v>
      </c>
      <c r="AJ65" s="14">
        <f>ROUND(IFERROR(AH65*AI65," "),2)</f>
        <v>4.74</v>
      </c>
      <c r="AL65" s="18">
        <f>INDEX(Input!$B$22:$BI$26,MATCH('Residential Bills_Yr 4_6 Units'!$A65,Input!$A$22:$A$26,0),MATCH('Residential Bills_Yr 4_6 Units'!AL$61,Input!$B$21:$BI$21,0))</f>
        <v>0.79</v>
      </c>
      <c r="AM65" s="2">
        <f>IF($B$55&gt;Input!O102,Input!O102,'Residential Bills_Yr 4_6 Units'!$B$55)</f>
        <v>6</v>
      </c>
      <c r="AN65" s="14">
        <f>ROUND(IFERROR(AL65*AM65," "),2)</f>
        <v>4.74</v>
      </c>
      <c r="AP65" s="18">
        <f>INDEX(Input!$B$22:$BI$26,MATCH('Residential Bills_Yr 4_6 Units'!$A65,Input!$A$22:$A$26,0),MATCH('Residential Bills_Yr 4_6 Units'!AP$61,Input!$B$21:$BI$21,0))</f>
        <v>0.79</v>
      </c>
      <c r="AQ65" s="2">
        <f>IF($B$55&gt;Input!P102,Input!P102,'Residential Bills_Yr 4_6 Units'!$B$55)</f>
        <v>6</v>
      </c>
      <c r="AR65" s="14">
        <f>ROUND(IFERROR(AP65*AQ65," "),2)</f>
        <v>4.74</v>
      </c>
      <c r="AS65" s="6"/>
      <c r="AT65" s="18">
        <f>INDEX(Input!$B$22:$BI$26,MATCH('Residential Bills_Yr 4_6 Units'!$A65,Input!$A$22:$A$26,0),MATCH('Residential Bills_Yr 4_6 Units'!AT$61,Input!$B$21:$BI$21,0))</f>
        <v>0.79</v>
      </c>
      <c r="AU65" s="2">
        <f>IF($B$55&gt;Input!Q102,Input!Q102,'Residential Bills_Yr 4_6 Units'!$B$55)</f>
        <v>6</v>
      </c>
      <c r="AV65" s="14">
        <f>ROUND(IFERROR(AT65*AU65," "),2)</f>
        <v>4.74</v>
      </c>
    </row>
    <row r="66" spans="1:48" x14ac:dyDescent="0.25">
      <c r="A66" t="str">
        <f>A18</f>
        <v>Tier 2</v>
      </c>
      <c r="B66" s="18">
        <f>INDEX(Input!$B$22:$BI$26,MATCH('Residential Bills_Yr 4_6 Units'!$A66,Input!$A$22:$A$26,0),MATCH('Residential Bills_Yr 4_6 Units'!B$61,Input!$B$21:$BI$21,0))</f>
        <v>3.1598000000000002</v>
      </c>
      <c r="C66" s="2">
        <f>IF(($B$55-C65)&gt;Input!F103,Input!F103,($B$55-C65))</f>
        <v>0</v>
      </c>
      <c r="D66" s="14">
        <f>ROUND(IFERROR(B66*C66," "),2)</f>
        <v>0</v>
      </c>
      <c r="F66" s="18">
        <f>INDEX(Input!$B$22:$BI$26,MATCH('Residential Bills_Yr 4_6 Units'!$A66,Input!$A$22:$A$26,0),MATCH('Residential Bills_Yr 4_6 Units'!F$61,Input!$B$21:$BI$21,0))</f>
        <v>3.1598000000000002</v>
      </c>
      <c r="G66" s="2">
        <f>IF(($B$55-G65)&gt;Input!G103,Input!G103,($B$55-G65))</f>
        <v>0</v>
      </c>
      <c r="H66" s="14">
        <f>ROUND(IFERROR(F66*G66," "),2)</f>
        <v>0</v>
      </c>
      <c r="J66" s="18">
        <f>INDEX(Input!$B$22:$BI$26,MATCH('Residential Bills_Yr 4_6 Units'!$A66,Input!$A$22:$A$26,0),MATCH('Residential Bills_Yr 4_6 Units'!J$61,Input!$B$21:$BI$21,0))</f>
        <v>3.1598000000000002</v>
      </c>
      <c r="K66" s="2">
        <f>IF(($B$55-K65)&gt;Input!H103,Input!H103,($B$55-K65))</f>
        <v>0</v>
      </c>
      <c r="L66" s="14">
        <f>ROUND(IFERROR(J66*K66," "),2)</f>
        <v>0</v>
      </c>
      <c r="N66" s="18">
        <f>INDEX(Input!$B$22:$BI$26,MATCH('Residential Bills_Yr 4_6 Units'!$A66,Input!$A$22:$A$26,0),MATCH('Residential Bills_Yr 4_6 Units'!N$61,Input!$B$21:$BI$21,0))</f>
        <v>3.1598000000000002</v>
      </c>
      <c r="O66" s="2">
        <f>IF(($B$55-O65)&gt;Input!I103,Input!I103,($B$55-O65))</f>
        <v>0</v>
      </c>
      <c r="P66" s="14">
        <f>ROUND(IFERROR(N66*O66," "),2)</f>
        <v>0</v>
      </c>
      <c r="R66" s="18">
        <f>INDEX(Input!$B$22:$BI$26,MATCH('Residential Bills_Yr 4_6 Units'!$A66,Input!$A$22:$A$26,0),MATCH('Residential Bills_Yr 4_6 Units'!R$61,Input!$B$21:$BI$21,0))</f>
        <v>3.1598000000000002</v>
      </c>
      <c r="S66" s="2">
        <f>IF(($B$55-S65)&gt;Input!J103,Input!J103,($B$55-S65))</f>
        <v>0</v>
      </c>
      <c r="T66" s="14">
        <f>ROUND(IFERROR(R66*S66," "),2)</f>
        <v>0</v>
      </c>
      <c r="V66" s="18">
        <f>INDEX(Input!$B$22:$BI$26,MATCH('Residential Bills_Yr 4_6 Units'!$A66,Input!$A$22:$A$26,0),MATCH('Residential Bills_Yr 4_6 Units'!V$61,Input!$B$21:$BI$21,0))</f>
        <v>3.1598000000000002</v>
      </c>
      <c r="W66" s="2">
        <f>IF(($B$55-W65)&gt;Input!K103,Input!K103,($B$55-S65))</f>
        <v>0</v>
      </c>
      <c r="X66" s="14">
        <f>ROUND(IFERROR(V66*W66," "),2)</f>
        <v>0</v>
      </c>
      <c r="Z66" s="18">
        <f>INDEX(Input!$B$22:$BI$26,MATCH('Residential Bills_Yr 4_6 Units'!$A66,Input!$A$22:$A$26,0),MATCH('Residential Bills_Yr 4_6 Units'!Z$61,Input!$B$21:$BI$21,0))</f>
        <v>3.1598000000000002</v>
      </c>
      <c r="AA66" s="2">
        <f>IF(($B$55-AA65)&gt;Input!L103,Input!L103,($B$55-AA65))</f>
        <v>0</v>
      </c>
      <c r="AB66" s="14">
        <f>ROUND(IFERROR(Z66*AA66," "),2)</f>
        <v>0</v>
      </c>
      <c r="AD66" s="18">
        <f>INDEX(Input!$B$22:$BI$26,MATCH('Residential Bills_Yr 4_6 Units'!$A66,Input!$A$22:$A$26,0),MATCH('Residential Bills_Yr 4_6 Units'!AD$61,Input!$B$21:$BI$21,0))</f>
        <v>3.1598000000000002</v>
      </c>
      <c r="AE66" s="2">
        <f>IF(($B$55-AE65)&gt;Input!M103,Input!M103,($B$55-AE65))</f>
        <v>0</v>
      </c>
      <c r="AF66" s="14">
        <f>ROUND(IFERROR(AD66*AE66," "),2)</f>
        <v>0</v>
      </c>
      <c r="AH66" s="18">
        <f>INDEX(Input!$B$22:$BI$26,MATCH('Residential Bills_Yr 4_6 Units'!$A66,Input!$A$22:$A$26,0),MATCH('Residential Bills_Yr 4_6 Units'!AH$61,Input!$B$21:$BI$21,0))</f>
        <v>3.1598000000000002</v>
      </c>
      <c r="AI66" s="2">
        <f>IF(($B$55-AI65)&gt;Input!N103,Input!N103,($B$55-AI65))</f>
        <v>0</v>
      </c>
      <c r="AJ66" s="14">
        <f>ROUND(IFERROR(AH66*AI66," "),2)</f>
        <v>0</v>
      </c>
      <c r="AL66" s="18">
        <f>INDEX(Input!$B$22:$BI$26,MATCH('Residential Bills_Yr 4_6 Units'!$A66,Input!$A$22:$A$26,0),MATCH('Residential Bills_Yr 4_6 Units'!AL$61,Input!$B$21:$BI$21,0))</f>
        <v>3.1598000000000002</v>
      </c>
      <c r="AM66" s="2">
        <f>IF(($B$55-AM65)&gt;Input!O103,Input!O103,($B$55-AM65))</f>
        <v>0</v>
      </c>
      <c r="AN66" s="14">
        <f>ROUND(IFERROR(AL66*AM66," "),2)</f>
        <v>0</v>
      </c>
      <c r="AP66" s="18">
        <f>INDEX(Input!$B$22:$BI$26,MATCH('Residential Bills_Yr 4_6 Units'!$A66,Input!$A$22:$A$26,0),MATCH('Residential Bills_Yr 4_6 Units'!AP$61,Input!$B$21:$BI$21,0))</f>
        <v>3.1598000000000002</v>
      </c>
      <c r="AQ66" s="2">
        <f>IF(($B$55-AQ65)&gt;Input!P103,Input!P103,($B$55-AQ65))</f>
        <v>0</v>
      </c>
      <c r="AR66" s="14">
        <f>ROUND(IFERROR(AP66*AQ66," "),2)</f>
        <v>0</v>
      </c>
      <c r="AS66" s="6"/>
      <c r="AT66" s="18">
        <f>INDEX(Input!$B$22:$BI$26,MATCH('Residential Bills_Yr 4_6 Units'!$A66,Input!$A$22:$A$26,0),MATCH('Residential Bills_Yr 4_6 Units'!AT$61,Input!$B$21:$BI$21,0))</f>
        <v>3.1598000000000002</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6.3193999999999999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12.6388</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12.6388</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12.6388</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12.6388</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12.6388</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12.6388</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12.6388</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12.6388</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12.6388</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12.6388</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12.6388</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12.6388</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25">
      <c r="A74" s="28" t="str">
        <f>Input!$A50</f>
        <v>RSF Surcharge</v>
      </c>
      <c r="B74" s="96">
        <f>INDEX(Input!$C$49:$BJ$61,MATCH($A74,Input!$A$49:$A$61,0),MATCH(B$61,Input!$C$48:$BJ$48,0))</f>
        <v>0</v>
      </c>
      <c r="C74" s="23">
        <f>IF(VLOOKUP($A74,Input!$A$49:$B$61,2,FALSE)="Percentage",D$70,IF(VLOOKUP($A74,Input!$A$49:$B$61,2,FALSE)="Fixed","Fixed",(C$70)))</f>
        <v>37.620000000000005</v>
      </c>
      <c r="D74" s="14">
        <f t="shared" si="60"/>
        <v>0</v>
      </c>
      <c r="F74" s="96">
        <f>INDEX(Input!$C$49:$BJ$61,MATCH($A74,Input!$A$49:$A$61,0),MATCH(F$61,Input!$C$48:$BJ$48,0))</f>
        <v>0</v>
      </c>
      <c r="G74" s="23">
        <f>IF(VLOOKUP($A74,Input!$A$49:$B$61,2,FALSE)="Percentage",H$70,IF(VLOOKUP($A74,Input!$A$49:$B$61,2,FALSE)="Fixed","Fixed",(G$70)))</f>
        <v>37.620000000000005</v>
      </c>
      <c r="H74" s="14">
        <f t="shared" si="61"/>
        <v>0</v>
      </c>
      <c r="J74" s="96">
        <f>INDEX(Input!$C$49:$BJ$61,MATCH($A74,Input!$A$49:$A$61,0),MATCH(J$61,Input!$C$48:$BJ$48,0))</f>
        <v>0</v>
      </c>
      <c r="K74" s="23">
        <f>IF(VLOOKUP($A74,Input!$A$49:$B$61,2,FALSE)="Percentage",L$70,IF(VLOOKUP($A74,Input!$A$49:$B$61,2,FALSE)="Fixed","Fixed",(K$70)))</f>
        <v>37.620000000000005</v>
      </c>
      <c r="L74" s="14">
        <f t="shared" si="62"/>
        <v>0</v>
      </c>
      <c r="N74" s="96">
        <f>INDEX(Input!$C$49:$BJ$61,MATCH($A74,Input!$A$49:$A$61,0),MATCH(N$61,Input!$C$48:$BJ$48,0))</f>
        <v>0</v>
      </c>
      <c r="O74" s="23">
        <f>IF(VLOOKUP($A74,Input!$A$49:$B$61,2,FALSE)="Percentage",P$70,IF(VLOOKUP($A74,Input!$A$49:$B$61,2,FALSE)="Fixed","Fixed",(O$70)))</f>
        <v>37.620000000000005</v>
      </c>
      <c r="P74" s="14">
        <f t="shared" si="63"/>
        <v>0</v>
      </c>
      <c r="R74" s="96">
        <f>INDEX(Input!$C$49:$BJ$61,MATCH($A74,Input!$A$49:$A$61,0),MATCH(R$61,Input!$C$48:$BJ$48,0))</f>
        <v>0</v>
      </c>
      <c r="S74" s="23">
        <f>IF(VLOOKUP($A74,Input!$A$49:$B$61,2,FALSE)="Percentage",T$70,IF(VLOOKUP($A74,Input!$A$49:$B$61,2,FALSE)="Fixed","Fixed",(S$70)))</f>
        <v>37.620000000000005</v>
      </c>
      <c r="T74" s="14">
        <f t="shared" si="64"/>
        <v>0</v>
      </c>
      <c r="V74" s="96">
        <f>INDEX(Input!$C$49:$BJ$61,MATCH($A74,Input!$A$49:$A$61,0),MATCH(V$61,Input!$C$48:$BJ$48,0))</f>
        <v>0</v>
      </c>
      <c r="W74" s="23">
        <f>IF(VLOOKUP($A74,Input!$A$49:$B$61,2,FALSE)="Percentage",X$70,IF(VLOOKUP($A74,Input!$A$49:$B$61,2,FALSE)="Fixed","Fixed",(W$70)))</f>
        <v>37.620000000000005</v>
      </c>
      <c r="X74" s="14">
        <f t="shared" si="65"/>
        <v>0</v>
      </c>
      <c r="Z74" s="96">
        <f>INDEX(Input!$C$49:$BJ$61,MATCH($A74,Input!$A$49:$A$61,0),MATCH(Z$61,Input!$C$48:$BJ$48,0))</f>
        <v>0</v>
      </c>
      <c r="AA74" s="23">
        <f>IF(VLOOKUP($A74,Input!$A$49:$B$61,2,FALSE)="Percentage",AB$70,IF(VLOOKUP($A74,Input!$A$49:$B$61,2,FALSE)="Fixed","Fixed",(AA$70)))</f>
        <v>37.620000000000005</v>
      </c>
      <c r="AB74" s="14">
        <f t="shared" si="66"/>
        <v>0</v>
      </c>
      <c r="AD74" s="96">
        <f>INDEX(Input!$C$49:$BJ$61,MATCH($A74,Input!$A$49:$A$61,0),MATCH(AD$61,Input!$C$48:$BJ$48,0))</f>
        <v>0</v>
      </c>
      <c r="AE74" s="23">
        <f>IF(VLOOKUP($A74,Input!$A$49:$B$61,2,FALSE)="Percentage",AF$70,IF(VLOOKUP($A74,Input!$A$49:$B$61,2,FALSE)="Fixed","Fixed",(AE$70)))</f>
        <v>37.620000000000005</v>
      </c>
      <c r="AF74" s="14">
        <f t="shared" si="67"/>
        <v>0</v>
      </c>
      <c r="AH74" s="96">
        <f>INDEX(Input!$C$49:$BJ$61,MATCH($A74,Input!$A$49:$A$61,0),MATCH(AH$61,Input!$C$48:$BJ$48,0))</f>
        <v>0</v>
      </c>
      <c r="AI74" s="23">
        <f>IF(VLOOKUP($A74,Input!$A$49:$B$61,2,FALSE)="Percentage",AJ$70,IF(VLOOKUP($A74,Input!$A$49:$B$61,2,FALSE)="Fixed","Fixed",(AI$70)))</f>
        <v>37.620000000000005</v>
      </c>
      <c r="AJ74" s="14">
        <f t="shared" si="68"/>
        <v>0</v>
      </c>
      <c r="AL74" s="96">
        <f>INDEX(Input!$C$49:$BJ$61,MATCH($A74,Input!$A$49:$A$61,0),MATCH(AL$61,Input!$C$48:$BJ$48,0))</f>
        <v>0</v>
      </c>
      <c r="AM74" s="23">
        <f>IF(VLOOKUP($A74,Input!$A$49:$B$61,2,FALSE)="Percentage",AN$70,IF(VLOOKUP($A74,Input!$A$49:$B$61,2,FALSE)="Fixed","Fixed",(AM$70)))</f>
        <v>37.620000000000005</v>
      </c>
      <c r="AN74" s="14">
        <f t="shared" si="69"/>
        <v>0</v>
      </c>
      <c r="AP74" s="96">
        <f>INDEX(Input!$C$49:$BJ$61,MATCH($A74,Input!$A$49:$A$61,0),MATCH(AP$61,Input!$C$48:$BJ$48,0))</f>
        <v>0</v>
      </c>
      <c r="AQ74" s="23">
        <f>IF(VLOOKUP($A74,Input!$A$49:$B$61,2,FALSE)="Percentage",AR$70,IF(VLOOKUP($A74,Input!$A$49:$B$61,2,FALSE)="Fixed","Fixed",(AQ$70)))</f>
        <v>37.620000000000005</v>
      </c>
      <c r="AR74" s="14">
        <f t="shared" si="70"/>
        <v>0</v>
      </c>
      <c r="AS74" s="6"/>
      <c r="AT74" s="96">
        <f>INDEX(Input!$C$49:$BJ$61,MATCH($A74,Input!$A$49:$A$61,0),MATCH(AT$61,Input!$C$48:$BJ$48,0))</f>
        <v>0</v>
      </c>
      <c r="AU74" s="23">
        <f>IF(VLOOKUP($A74,Input!$A$49:$B$61,2,FALSE)="Percentage",AV$70,IF(VLOOKUP($A74,Input!$A$49:$B$61,2,FALSE)="Fixed","Fixed",(AU$70)))</f>
        <v>37.620000000000005</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5.4000000000000003E-3</v>
      </c>
      <c r="C78" s="23">
        <f>IF(VLOOKUP($A78,Input!$A$49:$B$61,2,FALSE)="Percentage",D$70,IF(VLOOKUP($A78,Input!$A$49:$B$61,2,FALSE)="Fixed","Fixed",(C$70)))</f>
        <v>6</v>
      </c>
      <c r="D78" s="14">
        <f t="shared" si="60"/>
        <v>0.03</v>
      </c>
      <c r="F78" s="96">
        <f>INDEX(Input!$C$49:$BJ$61,MATCH($A78,Input!$A$49:$A$61,0),MATCH(F$61,Input!$C$48:$BJ$48,0))</f>
        <v>5.4000000000000003E-3</v>
      </c>
      <c r="G78" s="23">
        <f>IF(VLOOKUP($A78,Input!$A$49:$B$61,2,FALSE)="Percentage",H$70,IF(VLOOKUP($A78,Input!$A$49:$B$61,2,FALSE)="Fixed","Fixed",(G$70)))</f>
        <v>6</v>
      </c>
      <c r="H78" s="14">
        <f t="shared" si="61"/>
        <v>0.03</v>
      </c>
      <c r="J78" s="96">
        <f>INDEX(Input!$C$49:$BJ$61,MATCH($A78,Input!$A$49:$A$61,0),MATCH(J$61,Input!$C$48:$BJ$48,0))</f>
        <v>5.4000000000000003E-3</v>
      </c>
      <c r="K78" s="23">
        <f>IF(VLOOKUP($A78,Input!$A$49:$B$61,2,FALSE)="Percentage",L$70,IF(VLOOKUP($A78,Input!$A$49:$B$61,2,FALSE)="Fixed","Fixed",(K$70)))</f>
        <v>6</v>
      </c>
      <c r="L78" s="14">
        <f t="shared" si="62"/>
        <v>0.03</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0.4506</v>
      </c>
      <c r="C80" s="23">
        <f>IF(VLOOKUP($A80,Input!$A$49:$B$61,2,FALSE)="Percentage",D$70,IF(VLOOKUP($A80,Input!$A$49:$B$61,2,FALSE)="Fixed","Fixed",(C$70)))</f>
        <v>6</v>
      </c>
      <c r="D80" s="14">
        <f t="shared" si="60"/>
        <v>2.7</v>
      </c>
      <c r="F80" s="96">
        <f>INDEX(Input!$C$49:$BJ$61,MATCH($A80,Input!$A$49:$A$61,0),MATCH(F$61,Input!$C$48:$BJ$48,0))</f>
        <v>0.4506</v>
      </c>
      <c r="G80" s="23">
        <f>IF(VLOOKUP($A80,Input!$A$49:$B$61,2,FALSE)="Percentage",H$70,IF(VLOOKUP($A80,Input!$A$49:$B$61,2,FALSE)="Fixed","Fixed",(G$70)))</f>
        <v>6</v>
      </c>
      <c r="H80" s="14">
        <f t="shared" si="61"/>
        <v>2.7</v>
      </c>
      <c r="J80" s="96">
        <f>INDEX(Input!$C$49:$BJ$61,MATCH($A80,Input!$A$49:$A$61,0),MATCH(J$61,Input!$C$48:$BJ$48,0))</f>
        <v>0.4506</v>
      </c>
      <c r="K80" s="23">
        <f>IF(VLOOKUP($A80,Input!$A$49:$B$61,2,FALSE)="Percentage",L$70,IF(VLOOKUP($A80,Input!$A$49:$B$61,2,FALSE)="Fixed","Fixed",(K$70)))</f>
        <v>6</v>
      </c>
      <c r="L80" s="14">
        <f t="shared" si="62"/>
        <v>2.7</v>
      </c>
      <c r="N80" s="96">
        <f>INDEX(Input!$C$49:$BJ$61,MATCH($A80,Input!$A$49:$A$61,0),MATCH(N$61,Input!$C$48:$BJ$48,0))</f>
        <v>0.4506</v>
      </c>
      <c r="O80" s="23">
        <f>IF(VLOOKUP($A80,Input!$A$49:$B$61,2,FALSE)="Percentage",P$70,IF(VLOOKUP($A80,Input!$A$49:$B$61,2,FALSE)="Fixed","Fixed",(O$70)))</f>
        <v>6</v>
      </c>
      <c r="P80" s="14">
        <f t="shared" si="63"/>
        <v>2.7</v>
      </c>
      <c r="R80" s="96">
        <f>INDEX(Input!$C$49:$BJ$61,MATCH($A80,Input!$A$49:$A$61,0),MATCH(R$61,Input!$C$48:$BJ$48,0))</f>
        <v>0.4506</v>
      </c>
      <c r="S80" s="23">
        <f>IF(VLOOKUP($A80,Input!$A$49:$B$61,2,FALSE)="Percentage",T$70,IF(VLOOKUP($A80,Input!$A$49:$B$61,2,FALSE)="Fixed","Fixed",(S$70)))</f>
        <v>6</v>
      </c>
      <c r="T80" s="14">
        <f t="shared" si="64"/>
        <v>2.7</v>
      </c>
      <c r="V80" s="96">
        <f>INDEX(Input!$C$49:$BJ$61,MATCH($A80,Input!$A$49:$A$61,0),MATCH(V$61,Input!$C$48:$BJ$48,0))</f>
        <v>0.4506</v>
      </c>
      <c r="W80" s="23">
        <f>IF(VLOOKUP($A80,Input!$A$49:$B$61,2,FALSE)="Percentage",X$70,IF(VLOOKUP($A80,Input!$A$49:$B$61,2,FALSE)="Fixed","Fixed",(W$70)))</f>
        <v>6</v>
      </c>
      <c r="X80" s="14">
        <f t="shared" si="65"/>
        <v>2.7</v>
      </c>
      <c r="Z80" s="96">
        <f>INDEX(Input!$C$49:$BJ$61,MATCH($A80,Input!$A$49:$A$61,0),MATCH(Z$61,Input!$C$48:$BJ$48,0))</f>
        <v>0.4506</v>
      </c>
      <c r="AA80" s="23">
        <f>IF(VLOOKUP($A80,Input!$A$49:$B$61,2,FALSE)="Percentage",AB$70,IF(VLOOKUP($A80,Input!$A$49:$B$61,2,FALSE)="Fixed","Fixed",(AA$70)))</f>
        <v>6</v>
      </c>
      <c r="AB80" s="14">
        <f t="shared" si="66"/>
        <v>2.7</v>
      </c>
      <c r="AD80" s="96">
        <f>INDEX(Input!$C$49:$BJ$61,MATCH($A80,Input!$A$49:$A$61,0),MATCH(AD$61,Input!$C$48:$BJ$48,0))</f>
        <v>0.4506</v>
      </c>
      <c r="AE80" s="23">
        <f>IF(VLOOKUP($A80,Input!$A$49:$B$61,2,FALSE)="Percentage",AF$70,IF(VLOOKUP($A80,Input!$A$49:$B$61,2,FALSE)="Fixed","Fixed",(AE$70)))</f>
        <v>6</v>
      </c>
      <c r="AF80" s="14">
        <f t="shared" si="67"/>
        <v>2.7</v>
      </c>
      <c r="AH80" s="96">
        <f>INDEX(Input!$C$49:$BJ$61,MATCH($A80,Input!$A$49:$A$61,0),MATCH(AH$61,Input!$C$48:$BJ$48,0))</f>
        <v>0.4506</v>
      </c>
      <c r="AI80" s="23">
        <f>IF(VLOOKUP($A80,Input!$A$49:$B$61,2,FALSE)="Percentage",AJ$70,IF(VLOOKUP($A80,Input!$A$49:$B$61,2,FALSE)="Fixed","Fixed",(AI$70)))</f>
        <v>6</v>
      </c>
      <c r="AJ80" s="14">
        <f t="shared" si="68"/>
        <v>2.7</v>
      </c>
      <c r="AL80" s="96">
        <f>INDEX(Input!$C$49:$BJ$61,MATCH($A80,Input!$A$49:$A$61,0),MATCH(AL$61,Input!$C$48:$BJ$48,0))</f>
        <v>0.4506</v>
      </c>
      <c r="AM80" s="23">
        <f>IF(VLOOKUP($A80,Input!$A$49:$B$61,2,FALSE)="Percentage",AN$70,IF(VLOOKUP($A80,Input!$A$49:$B$61,2,FALSE)="Fixed","Fixed",(AM$70)))</f>
        <v>6</v>
      </c>
      <c r="AN80" s="14">
        <f t="shared" si="69"/>
        <v>2.7</v>
      </c>
      <c r="AP80" s="96">
        <f>INDEX(Input!$C$49:$BJ$61,MATCH($A80,Input!$A$49:$A$61,0),MATCH(AP$61,Input!$C$48:$BJ$48,0))</f>
        <v>0.4506</v>
      </c>
      <c r="AQ80" s="23">
        <f>IF(VLOOKUP($A80,Input!$A$49:$B$61,2,FALSE)="Percentage",AR$70,IF(VLOOKUP($A80,Input!$A$49:$B$61,2,FALSE)="Fixed","Fixed",(AQ$70)))</f>
        <v>6</v>
      </c>
      <c r="AR80" s="14">
        <f t="shared" si="70"/>
        <v>2.7</v>
      </c>
      <c r="AS80" s="6"/>
      <c r="AT80" s="96">
        <f>INDEX(Input!$C$49:$BJ$61,MATCH($A80,Input!$A$49:$A$61,0),MATCH(AT$61,Input!$C$48:$BJ$48,0))</f>
        <v>0.4506</v>
      </c>
      <c r="AU80" s="23">
        <f>IF(VLOOKUP($A80,Input!$A$49:$B$61,2,FALSE)="Percentage",AV$70,IF(VLOOKUP($A80,Input!$A$49:$B$61,2,FALSE)="Fixed","Fixed",(AU$70)))</f>
        <v>6</v>
      </c>
      <c r="AV80" s="14">
        <f t="shared" si="71"/>
        <v>2.7</v>
      </c>
    </row>
    <row r="81" spans="1:48" x14ac:dyDescent="0.25">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-13.71</v>
      </c>
      <c r="F86" s="13"/>
      <c r="H86" s="19">
        <f>SUM(H73:H85)</f>
        <v>-13.71</v>
      </c>
      <c r="J86" s="13"/>
      <c r="L86" s="19">
        <f>SUM(L73:L85)</f>
        <v>-13.71</v>
      </c>
      <c r="N86" s="13"/>
      <c r="P86" s="19">
        <f>SUM(P73:P85)</f>
        <v>-13.740000000000002</v>
      </c>
      <c r="R86" s="13"/>
      <c r="T86" s="19">
        <f>SUM(T73:T85)</f>
        <v>-13.740000000000002</v>
      </c>
      <c r="V86" s="13"/>
      <c r="X86" s="19">
        <f>SUM(X73:X85)</f>
        <v>-13.740000000000002</v>
      </c>
      <c r="Z86" s="13"/>
      <c r="AB86" s="19">
        <f>SUM(AB73:AB85)</f>
        <v>-13.740000000000002</v>
      </c>
      <c r="AD86" s="13"/>
      <c r="AF86" s="19">
        <f>SUM(AF73:AF85)</f>
        <v>-13.740000000000002</v>
      </c>
      <c r="AH86" s="13"/>
      <c r="AJ86" s="19">
        <f>SUM(AJ73:AJ85)</f>
        <v>-13.740000000000002</v>
      </c>
      <c r="AL86" s="13"/>
      <c r="AN86" s="19">
        <f>SUM(AN73:AN85)</f>
        <v>-13.740000000000002</v>
      </c>
      <c r="AP86" s="13"/>
      <c r="AR86" s="19">
        <f>SUM(AR73:AR85)</f>
        <v>-13.740000000000002</v>
      </c>
      <c r="AS86" s="43"/>
      <c r="AT86" s="13"/>
      <c r="AV86" s="19">
        <f>SUM(AV73:AV85)</f>
        <v>-13.740000000000002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23.910000000000004</v>
      </c>
      <c r="D89" s="14">
        <f>ROUND(B89*C89,2)</f>
        <v>0.16</v>
      </c>
      <c r="F89" s="22" cm="1">
        <f t="array" ref="F89">SUMPRODUCT(($A89=Input!$A$64:$A$69)*(F$13=Input!$B$63:$BI$63)*(Input!$B$64:$BI$69))</f>
        <v>6.7999999999999996E-3</v>
      </c>
      <c r="G89" s="6">
        <f>H86+H70</f>
        <v>23.910000000000004</v>
      </c>
      <c r="H89" s="14">
        <f>ROUND(F89*G89,2)</f>
        <v>0.16</v>
      </c>
      <c r="J89" s="22" cm="1">
        <f t="array" ref="J89">SUMPRODUCT(($A89=Input!$A$64:$A$69)*(J$13=Input!$B$63:$BI$63)*(Input!$B$64:$BI$69))</f>
        <v>6.7999999999999996E-3</v>
      </c>
      <c r="K89" s="6">
        <f>L86+L70</f>
        <v>23.910000000000004</v>
      </c>
      <c r="L89" s="14">
        <f>ROUND(J89*K89,2)</f>
        <v>0.16</v>
      </c>
      <c r="N89" s="22" cm="1">
        <f t="array" ref="N89">SUMPRODUCT(($A89=Input!$A$64:$A$69)*(N$13=Input!$B$63:$BI$63)*(Input!$B$64:$BI$69))</f>
        <v>6.7999999999999996E-3</v>
      </c>
      <c r="O89" s="6">
        <f>P86+P70</f>
        <v>23.880000000000003</v>
      </c>
      <c r="P89" s="14">
        <f>ROUND(N89*O89,2)</f>
        <v>0.16</v>
      </c>
      <c r="R89" s="22" cm="1">
        <f t="array" ref="R89">SUMPRODUCT(($A89=Input!$A$64:$A$69)*(R$13=Input!$B$63:$BI$63)*(Input!$B$64:$BI$69))</f>
        <v>6.7999999999999996E-3</v>
      </c>
      <c r="S89" s="6">
        <f>T86+T70</f>
        <v>23.880000000000003</v>
      </c>
      <c r="T89" s="14">
        <f>ROUND(R89*S89,2)</f>
        <v>0.16</v>
      </c>
      <c r="V89" s="22" cm="1">
        <f t="array" ref="V89">SUMPRODUCT(($A89=Input!$A$64:$A$69)*(V$13=Input!$B$63:$BI$63)*(Input!$B$64:$BI$69))</f>
        <v>6.7999999999999996E-3</v>
      </c>
      <c r="W89" s="6">
        <f>X86+X70</f>
        <v>23.880000000000003</v>
      </c>
      <c r="X89" s="14">
        <f>ROUND(V89*W89,2)</f>
        <v>0.16</v>
      </c>
      <c r="Z89" s="22" cm="1">
        <f t="array" ref="Z89">SUMPRODUCT(($A89=Input!$A$64:$A$69)*(Z$13=Input!$B$63:$BI$63)*(Input!$B$64:$BI$69))</f>
        <v>6.7999999999999996E-3</v>
      </c>
      <c r="AA89" s="6">
        <f>AB86+AB70</f>
        <v>23.880000000000003</v>
      </c>
      <c r="AB89" s="14">
        <f>ROUND(Z89*AA89,2)</f>
        <v>0.16</v>
      </c>
      <c r="AD89" s="22" cm="1">
        <f t="array" ref="AD89">SUMPRODUCT(($A89=Input!$A$64:$A$69)*(AD$13=Input!$B$63:$BI$63)*(Input!$B$64:$BI$69))</f>
        <v>6.7999999999999996E-3</v>
      </c>
      <c r="AE89" s="6">
        <f>AF86+AF70</f>
        <v>23.880000000000003</v>
      </c>
      <c r="AF89" s="14">
        <f>ROUND(AD89*AE89,2)</f>
        <v>0.16</v>
      </c>
      <c r="AH89" s="22" cm="1">
        <f t="array" ref="AH89">SUMPRODUCT(($A89=Input!$A$64:$A$69)*(AH$13=Input!$B$63:$BI$63)*(Input!$B$64:$BI$69))</f>
        <v>6.7999999999999996E-3</v>
      </c>
      <c r="AI89" s="6">
        <f>AJ86+AJ70</f>
        <v>23.880000000000003</v>
      </c>
      <c r="AJ89" s="14">
        <f>ROUND(AH89*AI89,2)</f>
        <v>0.16</v>
      </c>
      <c r="AL89" s="22" cm="1">
        <f t="array" ref="AL89">SUMPRODUCT(($A89=Input!$A$64:$A$69)*(AL$13=Input!$B$63:$BI$63)*(Input!$B$64:$BI$69))</f>
        <v>6.7999999999999996E-3</v>
      </c>
      <c r="AM89" s="6">
        <f>AN86+AN70</f>
        <v>23.880000000000003</v>
      </c>
      <c r="AN89" s="14">
        <f>ROUND(AL89*AM89,2)</f>
        <v>0.16</v>
      </c>
      <c r="AP89" s="22" cm="1">
        <f t="array" ref="AP89">SUMPRODUCT(($A89=Input!$A$64:$A$69)*(AP$13=Input!$B$63:$BI$63)*(Input!$B$64:$BI$69))</f>
        <v>6.7999999999999996E-3</v>
      </c>
      <c r="AQ89" s="6">
        <f>AR86+AR70</f>
        <v>23.880000000000003</v>
      </c>
      <c r="AR89" s="14">
        <f>ROUND(AP89*AQ89,2)</f>
        <v>0.16</v>
      </c>
      <c r="AS89" s="6"/>
      <c r="AT89" s="22" cm="1">
        <f t="array" ref="AT89">SUMPRODUCT(($A89=Input!$A$64:$A$69)*(AT$13=Input!$B$63:$BI$63)*(Input!$B$64:$BI$69))</f>
        <v>6.7999999999999996E-3</v>
      </c>
      <c r="AU89" s="6">
        <f>AV86+AV70</f>
        <v>23.880000000000003</v>
      </c>
      <c r="AV89" s="14">
        <f>ROUND(AT89*AU89,2)</f>
        <v>0.16</v>
      </c>
    </row>
    <row r="90" spans="1:48" ht="14.45" hidden="1" customHeight="1" x14ac:dyDescent="0.25">
      <c r="A90">
        <f>+Input!A109</f>
        <v>0</v>
      </c>
      <c r="B90" s="22" cm="1">
        <f t="array" ref="B90">SUMPRODUCT(($A90=Input!$A$64:$A$69)*(B$13=Input!$B$63:$BI$63)*(Input!$B$64:$BI$69))</f>
        <v>0</v>
      </c>
      <c r="C90" s="6">
        <f>C89</f>
        <v>23.910000000000004</v>
      </c>
      <c r="D90" s="14">
        <f t="shared" ref="D90:D94" si="72">ROUND(B90*C90,2)</f>
        <v>0</v>
      </c>
      <c r="F90" s="22" cm="1">
        <f t="array" ref="F90">SUMPRODUCT(($A90=Input!$A$64:$A$69)*(F$13=Input!$B$63:$BI$63)*(Input!$B$64:$BI$69))</f>
        <v>0</v>
      </c>
      <c r="G90" s="6">
        <f>G89</f>
        <v>23.910000000000004</v>
      </c>
      <c r="H90" s="14">
        <f t="shared" ref="H90:H94" si="73">ROUND(F90*G90,2)</f>
        <v>0</v>
      </c>
      <c r="J90" s="22" cm="1">
        <f t="array" ref="J90">SUMPRODUCT(($A90=Input!$A$64:$A$69)*(J$13=Input!$B$63:$BI$63)*(Input!$B$64:$BI$69))</f>
        <v>0</v>
      </c>
      <c r="K90" s="6">
        <f>K89</f>
        <v>23.910000000000004</v>
      </c>
      <c r="L90" s="14">
        <f t="shared" ref="L90:L94" si="74">ROUND(J90*K90,2)</f>
        <v>0</v>
      </c>
      <c r="N90" s="22" cm="1">
        <f t="array" ref="N90">SUMPRODUCT(($A90=Input!$A$64:$A$69)*(N$13=Input!$B$63:$BI$63)*(Input!$B$64:$BI$69))</f>
        <v>0</v>
      </c>
      <c r="O90" s="6">
        <f>O89</f>
        <v>23.880000000000003</v>
      </c>
      <c r="P90" s="14">
        <f t="shared" ref="P90:P94" si="75">ROUND(N90*O90,2)</f>
        <v>0</v>
      </c>
      <c r="R90" s="22" cm="1">
        <f t="array" ref="R90">SUMPRODUCT(($A90=Input!$A$64:$A$69)*(R$13=Input!$B$63:$BI$63)*(Input!$B$64:$BI$69))</f>
        <v>0</v>
      </c>
      <c r="S90" s="6">
        <f>S89</f>
        <v>23.880000000000003</v>
      </c>
      <c r="T90" s="14">
        <f t="shared" ref="T90:T94" si="76">ROUND(R90*S90,2)</f>
        <v>0</v>
      </c>
      <c r="V90" s="22" cm="1">
        <f t="array" ref="V90">SUMPRODUCT(($A90=Input!$A$64:$A$69)*(V$13=Input!$B$63:$BI$63)*(Input!$B$64:$BI$69))</f>
        <v>0</v>
      </c>
      <c r="W90" s="6">
        <f>W89</f>
        <v>23.880000000000003</v>
      </c>
      <c r="X90" s="14">
        <f t="shared" ref="X90:X94" si="77">ROUND(V90*W90,2)</f>
        <v>0</v>
      </c>
      <c r="Z90" s="22" cm="1">
        <f t="array" ref="Z90">SUMPRODUCT(($A90=Input!$A$64:$A$69)*(Z$13=Input!$B$63:$BI$63)*(Input!$B$64:$BI$69))</f>
        <v>0</v>
      </c>
      <c r="AA90" s="6">
        <f>AA89</f>
        <v>23.880000000000003</v>
      </c>
      <c r="AB90" s="14">
        <f t="shared" ref="AB90:AB94" si="78">ROUND(Z90*AA90,2)</f>
        <v>0</v>
      </c>
      <c r="AD90" s="22" cm="1">
        <f t="array" ref="AD90">SUMPRODUCT(($A90=Input!$A$64:$A$69)*(AD$13=Input!$B$63:$BI$63)*(Input!$B$64:$BI$69))</f>
        <v>0</v>
      </c>
      <c r="AE90" s="6">
        <f>AE89</f>
        <v>23.880000000000003</v>
      </c>
      <c r="AF90" s="14">
        <f t="shared" ref="AF90:AF94" si="79">ROUND(AD90*AE90,2)</f>
        <v>0</v>
      </c>
      <c r="AH90" s="22" cm="1">
        <f t="array" ref="AH90">SUMPRODUCT(($A90=Input!$A$64:$A$69)*(AH$13=Input!$B$63:$BI$63)*(Input!$B$64:$BI$69))</f>
        <v>0</v>
      </c>
      <c r="AI90" s="6">
        <f>AI89</f>
        <v>23.880000000000003</v>
      </c>
      <c r="AJ90" s="14">
        <f t="shared" ref="AJ90:AJ94" si="80">ROUND(AH90*AI90,2)</f>
        <v>0</v>
      </c>
      <c r="AL90" s="22" cm="1">
        <f t="array" ref="AL90">SUMPRODUCT(($A90=Input!$A$64:$A$69)*(AL$13=Input!$B$63:$BI$63)*(Input!$B$64:$BI$69))</f>
        <v>0</v>
      </c>
      <c r="AM90" s="6">
        <f>AM89</f>
        <v>23.880000000000003</v>
      </c>
      <c r="AN90" s="14">
        <f t="shared" ref="AN90:AN94" si="81">ROUND(AL90*AM90,2)</f>
        <v>0</v>
      </c>
      <c r="AP90" s="22" cm="1">
        <f t="array" ref="AP90">SUMPRODUCT(($A90=Input!$A$64:$A$69)*(AP$13=Input!$B$63:$BI$63)*(Input!$B$64:$BI$69))</f>
        <v>0</v>
      </c>
      <c r="AQ90" s="6">
        <f>AQ89</f>
        <v>23.880000000000003</v>
      </c>
      <c r="AR90" s="14">
        <f t="shared" ref="AR90:AR94" si="82">ROUND(AP90*AQ90,2)</f>
        <v>0</v>
      </c>
      <c r="AT90" s="22" cm="1">
        <f t="array" ref="AT90">SUMPRODUCT(($A90=Input!$A$64:$A$69)*(AT$13=Input!$B$63:$BI$63)*(Input!$B$64:$BI$69))</f>
        <v>0</v>
      </c>
      <c r="AU90" s="6">
        <f>AU89</f>
        <v>23.880000000000003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23.910000000000004</v>
      </c>
      <c r="D91" s="14">
        <f t="shared" si="72"/>
        <v>0</v>
      </c>
      <c r="F91" s="22" cm="1">
        <f t="array" ref="F91">SUMPRODUCT(($A91=Input!$A$64:$A$69)*(F$13=Input!$B$63:$BI$63)*(Input!$B$64:$BI$69))</f>
        <v>0</v>
      </c>
      <c r="G91" s="6">
        <f t="shared" ref="G91:G94" si="85">G90</f>
        <v>23.910000000000004</v>
      </c>
      <c r="H91" s="14">
        <f t="shared" si="73"/>
        <v>0</v>
      </c>
      <c r="J91" s="22" cm="1">
        <f t="array" ref="J91">SUMPRODUCT(($A91=Input!$A$64:$A$69)*(J$13=Input!$B$63:$BI$63)*(Input!$B$64:$BI$69))</f>
        <v>0</v>
      </c>
      <c r="K91" s="6">
        <f t="shared" ref="K91:K94" si="86">K90</f>
        <v>23.910000000000004</v>
      </c>
      <c r="L91" s="14">
        <f t="shared" si="74"/>
        <v>0</v>
      </c>
      <c r="N91" s="22" cm="1">
        <f t="array" ref="N91">SUMPRODUCT(($A91=Input!$A$64:$A$69)*(N$13=Input!$B$63:$BI$63)*(Input!$B$64:$BI$69))</f>
        <v>0</v>
      </c>
      <c r="O91" s="6">
        <f t="shared" ref="O91:O94" si="87">O90</f>
        <v>23.880000000000003</v>
      </c>
      <c r="P91" s="14">
        <f t="shared" si="75"/>
        <v>0</v>
      </c>
      <c r="R91" s="22" cm="1">
        <f t="array" ref="R91">SUMPRODUCT(($A91=Input!$A$64:$A$69)*(R$13=Input!$B$63:$BI$63)*(Input!$B$64:$BI$69))</f>
        <v>0</v>
      </c>
      <c r="S91" s="6">
        <f t="shared" ref="S91:S94" si="88">S90</f>
        <v>23.880000000000003</v>
      </c>
      <c r="T91" s="14">
        <f t="shared" si="76"/>
        <v>0</v>
      </c>
      <c r="V91" s="22" cm="1">
        <f t="array" ref="V91">SUMPRODUCT(($A91=Input!$A$64:$A$69)*(V$13=Input!$B$63:$BI$63)*(Input!$B$64:$BI$69))</f>
        <v>0</v>
      </c>
      <c r="W91" s="6">
        <f t="shared" ref="W91:W94" si="89">W90</f>
        <v>23.880000000000003</v>
      </c>
      <c r="X91" s="14">
        <f t="shared" si="77"/>
        <v>0</v>
      </c>
      <c r="Z91" s="22" cm="1">
        <f t="array" ref="Z91">SUMPRODUCT(($A91=Input!$A$64:$A$69)*(Z$13=Input!$B$63:$BI$63)*(Input!$B$64:$BI$69))</f>
        <v>0</v>
      </c>
      <c r="AA91" s="6">
        <f t="shared" ref="AA91:AA94" si="90">AA90</f>
        <v>23.880000000000003</v>
      </c>
      <c r="AB91" s="14">
        <f t="shared" si="78"/>
        <v>0</v>
      </c>
      <c r="AD91" s="22" cm="1">
        <f t="array" ref="AD91">SUMPRODUCT(($A91=Input!$A$64:$A$69)*(AD$13=Input!$B$63:$BI$63)*(Input!$B$64:$BI$69))</f>
        <v>0</v>
      </c>
      <c r="AE91" s="6">
        <f t="shared" ref="AE91:AE94" si="91">AE90</f>
        <v>23.880000000000003</v>
      </c>
      <c r="AF91" s="14">
        <f t="shared" si="79"/>
        <v>0</v>
      </c>
      <c r="AH91" s="22" cm="1">
        <f t="array" ref="AH91">SUMPRODUCT(($A91=Input!$A$64:$A$69)*(AH$13=Input!$B$63:$BI$63)*(Input!$B$64:$BI$69))</f>
        <v>0</v>
      </c>
      <c r="AI91" s="6">
        <f t="shared" ref="AI91:AI94" si="92">AI90</f>
        <v>23.880000000000003</v>
      </c>
      <c r="AJ91" s="14">
        <f t="shared" si="80"/>
        <v>0</v>
      </c>
      <c r="AL91" s="22" cm="1">
        <f t="array" ref="AL91">SUMPRODUCT(($A91=Input!$A$64:$A$69)*(AL$13=Input!$B$63:$BI$63)*(Input!$B$64:$BI$69))</f>
        <v>0</v>
      </c>
      <c r="AM91" s="6">
        <f t="shared" ref="AM91:AM94" si="93">AM90</f>
        <v>23.880000000000003</v>
      </c>
      <c r="AN91" s="14">
        <f t="shared" si="81"/>
        <v>0</v>
      </c>
      <c r="AP91" s="22" cm="1">
        <f t="array" ref="AP91">SUMPRODUCT(($A91=Input!$A$64:$A$69)*(AP$13=Input!$B$63:$BI$63)*(Input!$B$64:$BI$69))</f>
        <v>0</v>
      </c>
      <c r="AQ91" s="6">
        <f t="shared" ref="AQ91:AQ94" si="94">AQ90</f>
        <v>23.880000000000003</v>
      </c>
      <c r="AR91" s="14">
        <f t="shared" si="82"/>
        <v>0</v>
      </c>
      <c r="AT91" s="22" cm="1">
        <f t="array" ref="AT91">SUMPRODUCT(($A91=Input!$A$64:$A$69)*(AT$13=Input!$B$63:$BI$63)*(Input!$B$64:$BI$69))</f>
        <v>0</v>
      </c>
      <c r="AU91" s="6">
        <f t="shared" ref="AU91:AU94" si="95">AU90</f>
        <v>23.880000000000003</v>
      </c>
      <c r="AV91" s="14">
        <f t="shared" si="83"/>
        <v>0</v>
      </c>
    </row>
    <row r="92" spans="1:48" ht="14.45" hidden="1" customHeight="1" x14ac:dyDescent="0.25">
      <c r="A92">
        <f>+Input!A111</f>
        <v>0</v>
      </c>
      <c r="B92" s="22" cm="1">
        <f t="array" ref="B92">SUMPRODUCT(($A92=Input!$A$64:$A$69)*(B$13=Input!$B$63:$BI$63)*(Input!$B$64:$BI$69))</f>
        <v>0</v>
      </c>
      <c r="C92" s="6">
        <f t="shared" si="84"/>
        <v>23.910000000000004</v>
      </c>
      <c r="D92" s="14">
        <f t="shared" si="72"/>
        <v>0</v>
      </c>
      <c r="F92" s="22" cm="1">
        <f t="array" ref="F92">SUMPRODUCT(($A92=Input!$A$64:$A$69)*(F$13=Input!$B$63:$BI$63)*(Input!$B$64:$BI$69))</f>
        <v>0</v>
      </c>
      <c r="G92" s="6">
        <f t="shared" si="85"/>
        <v>23.910000000000004</v>
      </c>
      <c r="H92" s="14">
        <f t="shared" si="73"/>
        <v>0</v>
      </c>
      <c r="J92" s="22" cm="1">
        <f t="array" ref="J92">SUMPRODUCT(($A92=Input!$A$64:$A$69)*(J$13=Input!$B$63:$BI$63)*(Input!$B$64:$BI$69))</f>
        <v>0</v>
      </c>
      <c r="K92" s="6">
        <f t="shared" si="86"/>
        <v>23.910000000000004</v>
      </c>
      <c r="L92" s="14">
        <f t="shared" si="74"/>
        <v>0</v>
      </c>
      <c r="N92" s="22" cm="1">
        <f t="array" ref="N92">SUMPRODUCT(($A92=Input!$A$64:$A$69)*(N$13=Input!$B$63:$BI$63)*(Input!$B$64:$BI$69))</f>
        <v>0</v>
      </c>
      <c r="O92" s="6">
        <f t="shared" si="87"/>
        <v>23.880000000000003</v>
      </c>
      <c r="P92" s="14">
        <f t="shared" si="75"/>
        <v>0</v>
      </c>
      <c r="R92" s="22" cm="1">
        <f t="array" ref="R92">SUMPRODUCT(($A92=Input!$A$64:$A$69)*(R$13=Input!$B$63:$BI$63)*(Input!$B$64:$BI$69))</f>
        <v>0</v>
      </c>
      <c r="S92" s="6">
        <f t="shared" si="88"/>
        <v>23.880000000000003</v>
      </c>
      <c r="T92" s="14">
        <f t="shared" si="76"/>
        <v>0</v>
      </c>
      <c r="V92" s="22" cm="1">
        <f t="array" ref="V92">SUMPRODUCT(($A92=Input!$A$64:$A$69)*(V$13=Input!$B$63:$BI$63)*(Input!$B$64:$BI$69))</f>
        <v>0</v>
      </c>
      <c r="W92" s="6">
        <f t="shared" si="89"/>
        <v>23.880000000000003</v>
      </c>
      <c r="X92" s="14">
        <f t="shared" si="77"/>
        <v>0</v>
      </c>
      <c r="Z92" s="22" cm="1">
        <f t="array" ref="Z92">SUMPRODUCT(($A92=Input!$A$64:$A$69)*(Z$13=Input!$B$63:$BI$63)*(Input!$B$64:$BI$69))</f>
        <v>0</v>
      </c>
      <c r="AA92" s="6">
        <f t="shared" si="90"/>
        <v>23.880000000000003</v>
      </c>
      <c r="AB92" s="14">
        <f t="shared" si="78"/>
        <v>0</v>
      </c>
      <c r="AD92" s="22" cm="1">
        <f t="array" ref="AD92">SUMPRODUCT(($A92=Input!$A$64:$A$69)*(AD$13=Input!$B$63:$BI$63)*(Input!$B$64:$BI$69))</f>
        <v>0</v>
      </c>
      <c r="AE92" s="6">
        <f t="shared" si="91"/>
        <v>23.880000000000003</v>
      </c>
      <c r="AF92" s="14">
        <f t="shared" si="79"/>
        <v>0</v>
      </c>
      <c r="AH92" s="22" cm="1">
        <f t="array" ref="AH92">SUMPRODUCT(($A92=Input!$A$64:$A$69)*(AH$13=Input!$B$63:$BI$63)*(Input!$B$64:$BI$69))</f>
        <v>0</v>
      </c>
      <c r="AI92" s="6">
        <f t="shared" si="92"/>
        <v>23.880000000000003</v>
      </c>
      <c r="AJ92" s="14">
        <f t="shared" si="80"/>
        <v>0</v>
      </c>
      <c r="AL92" s="22" cm="1">
        <f t="array" ref="AL92">SUMPRODUCT(($A92=Input!$A$64:$A$69)*(AL$13=Input!$B$63:$BI$63)*(Input!$B$64:$BI$69))</f>
        <v>0</v>
      </c>
      <c r="AM92" s="6">
        <f t="shared" si="93"/>
        <v>23.880000000000003</v>
      </c>
      <c r="AN92" s="14">
        <f t="shared" si="81"/>
        <v>0</v>
      </c>
      <c r="AP92" s="22" cm="1">
        <f t="array" ref="AP92">SUMPRODUCT(($A92=Input!$A$64:$A$69)*(AP$13=Input!$B$63:$BI$63)*(Input!$B$64:$BI$69))</f>
        <v>0</v>
      </c>
      <c r="AQ92" s="6">
        <f t="shared" si="94"/>
        <v>23.880000000000003</v>
      </c>
      <c r="AR92" s="14">
        <f t="shared" si="82"/>
        <v>0</v>
      </c>
      <c r="AT92" s="22" cm="1">
        <f t="array" ref="AT92">SUMPRODUCT(($A92=Input!$A$64:$A$69)*(AT$13=Input!$B$63:$BI$63)*(Input!$B$64:$BI$69))</f>
        <v>0</v>
      </c>
      <c r="AU92" s="6">
        <f t="shared" si="95"/>
        <v>23.880000000000003</v>
      </c>
      <c r="AV92" s="14">
        <f t="shared" si="83"/>
        <v>0</v>
      </c>
    </row>
    <row r="93" spans="1:48" ht="14.45" hidden="1" customHeight="1" x14ac:dyDescent="0.25">
      <c r="A93">
        <f>+Input!A112</f>
        <v>0</v>
      </c>
      <c r="B93" s="22" cm="1">
        <f t="array" ref="B93">SUMPRODUCT(($A93=Input!$A$64:$A$69)*(B$13=Input!$B$63:$BI$63)*(Input!$B$64:$BI$69))</f>
        <v>0</v>
      </c>
      <c r="C93" s="6">
        <f t="shared" si="84"/>
        <v>23.910000000000004</v>
      </c>
      <c r="D93" s="14">
        <f t="shared" si="72"/>
        <v>0</v>
      </c>
      <c r="F93" s="22" cm="1">
        <f t="array" ref="F93">SUMPRODUCT(($A93=Input!$A$64:$A$69)*(F$13=Input!$B$63:$BI$63)*(Input!$B$64:$BI$69))</f>
        <v>0</v>
      </c>
      <c r="G93" s="6">
        <f t="shared" si="85"/>
        <v>23.910000000000004</v>
      </c>
      <c r="H93" s="14">
        <f t="shared" si="73"/>
        <v>0</v>
      </c>
      <c r="J93" s="22" cm="1">
        <f t="array" ref="J93">SUMPRODUCT(($A93=Input!$A$64:$A$69)*(J$13=Input!$B$63:$BI$63)*(Input!$B$64:$BI$69))</f>
        <v>0</v>
      </c>
      <c r="K93" s="6">
        <f t="shared" si="86"/>
        <v>23.910000000000004</v>
      </c>
      <c r="L93" s="14">
        <f t="shared" si="74"/>
        <v>0</v>
      </c>
      <c r="N93" s="22" cm="1">
        <f t="array" ref="N93">SUMPRODUCT(($A93=Input!$A$64:$A$69)*(N$13=Input!$B$63:$BI$63)*(Input!$B$64:$BI$69))</f>
        <v>0</v>
      </c>
      <c r="O93" s="6">
        <f t="shared" si="87"/>
        <v>23.880000000000003</v>
      </c>
      <c r="P93" s="14">
        <f t="shared" si="75"/>
        <v>0</v>
      </c>
      <c r="R93" s="22" cm="1">
        <f t="array" ref="R93">SUMPRODUCT(($A93=Input!$A$64:$A$69)*(R$13=Input!$B$63:$BI$63)*(Input!$B$64:$BI$69))</f>
        <v>0</v>
      </c>
      <c r="S93" s="6">
        <f t="shared" si="88"/>
        <v>23.880000000000003</v>
      </c>
      <c r="T93" s="14">
        <f t="shared" si="76"/>
        <v>0</v>
      </c>
      <c r="V93" s="22" cm="1">
        <f t="array" ref="V93">SUMPRODUCT(($A93=Input!$A$64:$A$69)*(V$13=Input!$B$63:$BI$63)*(Input!$B$64:$BI$69))</f>
        <v>0</v>
      </c>
      <c r="W93" s="6">
        <f t="shared" si="89"/>
        <v>23.880000000000003</v>
      </c>
      <c r="X93" s="14">
        <f t="shared" si="77"/>
        <v>0</v>
      </c>
      <c r="Z93" s="22" cm="1">
        <f t="array" ref="Z93">SUMPRODUCT(($A93=Input!$A$64:$A$69)*(Z$13=Input!$B$63:$BI$63)*(Input!$B$64:$BI$69))</f>
        <v>0</v>
      </c>
      <c r="AA93" s="6">
        <f t="shared" si="90"/>
        <v>23.880000000000003</v>
      </c>
      <c r="AB93" s="14">
        <f t="shared" si="78"/>
        <v>0</v>
      </c>
      <c r="AD93" s="22" cm="1">
        <f t="array" ref="AD93">SUMPRODUCT(($A93=Input!$A$64:$A$69)*(AD$13=Input!$B$63:$BI$63)*(Input!$B$64:$BI$69))</f>
        <v>0</v>
      </c>
      <c r="AE93" s="6">
        <f t="shared" si="91"/>
        <v>23.880000000000003</v>
      </c>
      <c r="AF93" s="14">
        <f t="shared" si="79"/>
        <v>0</v>
      </c>
      <c r="AH93" s="22" cm="1">
        <f t="array" ref="AH93">SUMPRODUCT(($A93=Input!$A$64:$A$69)*(AH$13=Input!$B$63:$BI$63)*(Input!$B$64:$BI$69))</f>
        <v>0</v>
      </c>
      <c r="AI93" s="6">
        <f t="shared" si="92"/>
        <v>23.880000000000003</v>
      </c>
      <c r="AJ93" s="14">
        <f t="shared" si="80"/>
        <v>0</v>
      </c>
      <c r="AL93" s="22" cm="1">
        <f t="array" ref="AL93">SUMPRODUCT(($A93=Input!$A$64:$A$69)*(AL$13=Input!$B$63:$BI$63)*(Input!$B$64:$BI$69))</f>
        <v>0</v>
      </c>
      <c r="AM93" s="6">
        <f t="shared" si="93"/>
        <v>23.880000000000003</v>
      </c>
      <c r="AN93" s="14">
        <f t="shared" si="81"/>
        <v>0</v>
      </c>
      <c r="AP93" s="22" cm="1">
        <f t="array" ref="AP93">SUMPRODUCT(($A93=Input!$A$64:$A$69)*(AP$13=Input!$B$63:$BI$63)*(Input!$B$64:$BI$69))</f>
        <v>0</v>
      </c>
      <c r="AQ93" s="6">
        <f t="shared" si="94"/>
        <v>23.880000000000003</v>
      </c>
      <c r="AR93" s="14">
        <f t="shared" si="82"/>
        <v>0</v>
      </c>
      <c r="AT93" s="22" cm="1">
        <f t="array" ref="AT93">SUMPRODUCT(($A93=Input!$A$64:$A$69)*(AT$13=Input!$B$63:$BI$63)*(Input!$B$64:$BI$69))</f>
        <v>0</v>
      </c>
      <c r="AU93" s="6">
        <f t="shared" si="95"/>
        <v>23.880000000000003</v>
      </c>
      <c r="AV93" s="14">
        <f t="shared" si="83"/>
        <v>0</v>
      </c>
    </row>
    <row r="94" spans="1:48" ht="14.45" hidden="1" customHeight="1" x14ac:dyDescent="0.25">
      <c r="A94">
        <f>+Input!A113</f>
        <v>0</v>
      </c>
      <c r="B94" s="22" cm="1">
        <f t="array" ref="B94">SUMPRODUCT(($A94=Input!$A$64:$A$69)*(B$13=Input!$B$63:$BI$63)*(Input!$B$64:$BI$69))</f>
        <v>0</v>
      </c>
      <c r="C94" s="6">
        <f t="shared" si="84"/>
        <v>23.910000000000004</v>
      </c>
      <c r="D94" s="14">
        <f t="shared" si="72"/>
        <v>0</v>
      </c>
      <c r="F94" s="22" cm="1">
        <f t="array" ref="F94">SUMPRODUCT(($A94=Input!$A$64:$A$69)*(F$13=Input!$B$63:$BI$63)*(Input!$B$64:$BI$69))</f>
        <v>0</v>
      </c>
      <c r="G94" s="6">
        <f t="shared" si="85"/>
        <v>23.910000000000004</v>
      </c>
      <c r="H94" s="14">
        <f t="shared" si="73"/>
        <v>0</v>
      </c>
      <c r="J94" s="22" cm="1">
        <f t="array" ref="J94">SUMPRODUCT(($A94=Input!$A$64:$A$69)*(J$13=Input!$B$63:$BI$63)*(Input!$B$64:$BI$69))</f>
        <v>0</v>
      </c>
      <c r="K94" s="6">
        <f t="shared" si="86"/>
        <v>23.910000000000004</v>
      </c>
      <c r="L94" s="14">
        <f t="shared" si="74"/>
        <v>0</v>
      </c>
      <c r="N94" s="22" cm="1">
        <f t="array" ref="N94">SUMPRODUCT(($A94=Input!$A$64:$A$69)*(N$13=Input!$B$63:$BI$63)*(Input!$B$64:$BI$69))</f>
        <v>0</v>
      </c>
      <c r="O94" s="6">
        <f t="shared" si="87"/>
        <v>23.880000000000003</v>
      </c>
      <c r="P94" s="14">
        <f t="shared" si="75"/>
        <v>0</v>
      </c>
      <c r="R94" s="22" cm="1">
        <f t="array" ref="R94">SUMPRODUCT(($A94=Input!$A$64:$A$69)*(R$13=Input!$B$63:$BI$63)*(Input!$B$64:$BI$69))</f>
        <v>0</v>
      </c>
      <c r="S94" s="6">
        <f t="shared" si="88"/>
        <v>23.880000000000003</v>
      </c>
      <c r="T94" s="14">
        <f t="shared" si="76"/>
        <v>0</v>
      </c>
      <c r="V94" s="22" cm="1">
        <f t="array" ref="V94">SUMPRODUCT(($A94=Input!$A$64:$A$69)*(V$13=Input!$B$63:$BI$63)*(Input!$B$64:$BI$69))</f>
        <v>0</v>
      </c>
      <c r="W94" s="6">
        <f t="shared" si="89"/>
        <v>23.880000000000003</v>
      </c>
      <c r="X94" s="14">
        <f t="shared" si="77"/>
        <v>0</v>
      </c>
      <c r="Z94" s="22" cm="1">
        <f t="array" ref="Z94">SUMPRODUCT(($A94=Input!$A$64:$A$69)*(Z$13=Input!$B$63:$BI$63)*(Input!$B$64:$BI$69))</f>
        <v>0</v>
      </c>
      <c r="AA94" s="6">
        <f t="shared" si="90"/>
        <v>23.880000000000003</v>
      </c>
      <c r="AB94" s="14">
        <f t="shared" si="78"/>
        <v>0</v>
      </c>
      <c r="AD94" s="22" cm="1">
        <f t="array" ref="AD94">SUMPRODUCT(($A94=Input!$A$64:$A$69)*(AD$13=Input!$B$63:$BI$63)*(Input!$B$64:$BI$69))</f>
        <v>0</v>
      </c>
      <c r="AE94" s="6">
        <f t="shared" si="91"/>
        <v>23.880000000000003</v>
      </c>
      <c r="AF94" s="14">
        <f t="shared" si="79"/>
        <v>0</v>
      </c>
      <c r="AH94" s="22" cm="1">
        <f t="array" ref="AH94">SUMPRODUCT(($A94=Input!$A$64:$A$69)*(AH$13=Input!$B$63:$BI$63)*(Input!$B$64:$BI$69))</f>
        <v>0</v>
      </c>
      <c r="AI94" s="6">
        <f t="shared" si="92"/>
        <v>23.880000000000003</v>
      </c>
      <c r="AJ94" s="14">
        <f t="shared" si="80"/>
        <v>0</v>
      </c>
      <c r="AL94" s="22" cm="1">
        <f t="array" ref="AL94">SUMPRODUCT(($A94=Input!$A$64:$A$69)*(AL$13=Input!$B$63:$BI$63)*(Input!$B$64:$BI$69))</f>
        <v>0</v>
      </c>
      <c r="AM94" s="6">
        <f t="shared" si="93"/>
        <v>23.880000000000003</v>
      </c>
      <c r="AN94" s="14">
        <f t="shared" si="81"/>
        <v>0</v>
      </c>
      <c r="AP94" s="22" cm="1">
        <f t="array" ref="AP94">SUMPRODUCT(($A94=Input!$A$64:$A$69)*(AP$13=Input!$B$63:$BI$63)*(Input!$B$64:$BI$69))</f>
        <v>0</v>
      </c>
      <c r="AQ94" s="6">
        <f t="shared" si="94"/>
        <v>23.880000000000003</v>
      </c>
      <c r="AR94" s="14">
        <f t="shared" si="82"/>
        <v>0</v>
      </c>
      <c r="AT94" s="22" cm="1">
        <f t="array" ref="AT94">SUMPRODUCT(($A94=Input!$A$64:$A$69)*(AT$13=Input!$B$63:$BI$63)*(Input!$B$64:$BI$69))</f>
        <v>0</v>
      </c>
      <c r="AU94" s="6">
        <f t="shared" si="95"/>
        <v>23.880000000000003</v>
      </c>
      <c r="AV94" s="14">
        <f t="shared" si="83"/>
        <v>0</v>
      </c>
    </row>
    <row r="95" spans="1:48" x14ac:dyDescent="0.25">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24.070000000000004</v>
      </c>
      <c r="F97" s="20"/>
      <c r="G97" s="21"/>
      <c r="H97" s="24">
        <f>H70+H86+H89</f>
        <v>24.070000000000004</v>
      </c>
      <c r="J97" s="20"/>
      <c r="K97" s="21"/>
      <c r="L97" s="24">
        <f>L70+L86+L89</f>
        <v>24.070000000000004</v>
      </c>
      <c r="N97" s="20"/>
      <c r="O97" s="21"/>
      <c r="P97" s="24">
        <f>P70+P86+P89</f>
        <v>24.040000000000003</v>
      </c>
      <c r="R97" s="20"/>
      <c r="S97" s="21"/>
      <c r="T97" s="24">
        <f>T70+T86+T89</f>
        <v>24.040000000000003</v>
      </c>
      <c r="V97" s="20"/>
      <c r="W97" s="21"/>
      <c r="X97" s="24">
        <f>X70+X86+X89</f>
        <v>24.040000000000003</v>
      </c>
      <c r="Z97" s="20"/>
      <c r="AA97" s="21"/>
      <c r="AB97" s="24">
        <f>AB70+AB86+AB89</f>
        <v>24.040000000000003</v>
      </c>
      <c r="AD97" s="20"/>
      <c r="AE97" s="21"/>
      <c r="AF97" s="24">
        <f>AF70+AF86+AF89</f>
        <v>24.040000000000003</v>
      </c>
      <c r="AH97" s="20"/>
      <c r="AI97" s="21"/>
      <c r="AJ97" s="24">
        <f>AJ70+AJ86+AJ89</f>
        <v>24.040000000000003</v>
      </c>
      <c r="AL97" s="20"/>
      <c r="AM97" s="21"/>
      <c r="AN97" s="24">
        <f>AN70+AN86+AN89</f>
        <v>24.040000000000003</v>
      </c>
      <c r="AP97" s="20"/>
      <c r="AQ97" s="21"/>
      <c r="AR97" s="24">
        <f>AR70+AR86+AR89</f>
        <v>24.040000000000003</v>
      </c>
      <c r="AS97" s="98"/>
      <c r="AT97" s="20"/>
      <c r="AU97" s="21"/>
      <c r="AV97" s="24">
        <f>AV70+AV86+AV89</f>
        <v>24.040000000000003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East Los Angeles</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East Los Angeles</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0.85229999999999995</v>
      </c>
      <c r="C17" s="2">
        <f>IF($B$7&gt;Input!F$109,Input!F$109,'Residential Bills_Yr 5_6 Units'!$B$7)</f>
        <v>6</v>
      </c>
      <c r="D17" s="14">
        <f>ROUND(IFERROR(B17*C17," "),2)</f>
        <v>5.1100000000000003</v>
      </c>
      <c r="F17" s="18">
        <f>INDEX(Input!$B$22:$BI$26,MATCH('Residential Bills_Yr 5_6 Units'!$A17,Input!$A$22:$A$26,0),MATCH('Residential Bills_Yr 5_6 Units'!F$13,Input!$B$21:$BI$21,0))</f>
        <v>0.85229999999999995</v>
      </c>
      <c r="G17" s="2">
        <f>IF($B$7&gt;Input!G$109,Input!G$109,'Residential Bills_Yr 5_6 Units'!$B$7)</f>
        <v>6</v>
      </c>
      <c r="H17" s="14">
        <f>ROUND(IFERROR(F17*G17," "),2)</f>
        <v>5.1100000000000003</v>
      </c>
      <c r="J17" s="18">
        <f>INDEX(Input!$B$22:$BI$26,MATCH('Residential Bills_Yr 5_6 Units'!$A17,Input!$A$22:$A$26,0),MATCH('Residential Bills_Yr 5_6 Units'!J$13,Input!$B$21:$BI$21,0))</f>
        <v>0.85229999999999995</v>
      </c>
      <c r="K17" s="2">
        <f>IF($B$7&gt;Input!H$109,Input!H$109,'Residential Bills_Yr 5_6 Units'!$B$7)</f>
        <v>6</v>
      </c>
      <c r="L17" s="14">
        <f>ROUND(IFERROR(J17*K17," "),2)</f>
        <v>5.1100000000000003</v>
      </c>
      <c r="N17" s="18">
        <f>INDEX(Input!$B$22:$BI$26,MATCH('Residential Bills_Yr 5_6 Units'!$A17,Input!$A$22:$A$26,0),MATCH('Residential Bills_Yr 5_6 Units'!N$13,Input!$B$21:$BI$21,0))</f>
        <v>0.85229999999999995</v>
      </c>
      <c r="O17" s="2">
        <f>IF($B$7&gt;Input!I$109,Input!I$109,'Residential Bills_Yr 5_6 Units'!$B$7)</f>
        <v>6</v>
      </c>
      <c r="P17" s="14">
        <f>ROUND(IFERROR(N17*O17," "),2)</f>
        <v>5.1100000000000003</v>
      </c>
      <c r="R17" s="18">
        <f>INDEX(Input!$B$22:$BI$26,MATCH('Residential Bills_Yr 5_6 Units'!$A17,Input!$A$22:$A$26,0),MATCH('Residential Bills_Yr 5_6 Units'!R$13,Input!$B$21:$BI$21,0))</f>
        <v>0.85229999999999995</v>
      </c>
      <c r="S17" s="2">
        <f>IF($B$7&gt;Input!J$109,Input!J$109,'Residential Bills_Yr 5_6 Units'!$B$7)</f>
        <v>6</v>
      </c>
      <c r="T17" s="14">
        <f>ROUND(IFERROR(R17*S17," "),2)</f>
        <v>5.1100000000000003</v>
      </c>
      <c r="V17" s="18">
        <f>INDEX(Input!$B$22:$BI$26,MATCH('Residential Bills_Yr 5_6 Units'!$A17,Input!$A$22:$A$26,0),MATCH('Residential Bills_Yr 5_6 Units'!V$13,Input!$B$21:$BI$21,0))</f>
        <v>0.85229999999999995</v>
      </c>
      <c r="W17" s="2">
        <f>IF($B$7&gt;Input!K$109,Input!K$109,'Residential Bills_Yr 5_6 Units'!$B$7)</f>
        <v>6</v>
      </c>
      <c r="X17" s="14">
        <f>ROUND(IFERROR(V17*W17," "),2)</f>
        <v>5.1100000000000003</v>
      </c>
      <c r="Z17" s="18">
        <f>INDEX(Input!$B$22:$BI$26,MATCH('Residential Bills_Yr 5_6 Units'!$A17,Input!$A$22:$A$26,0),MATCH('Residential Bills_Yr 5_6 Units'!Z$13,Input!$B$21:$BI$21,0))</f>
        <v>0.85229999999999995</v>
      </c>
      <c r="AA17" s="2">
        <f>IF($B$7&gt;Input!L$109,Input!L$109,'Residential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IF($B$7&gt;Input!M$109,Input!M$109,'Residential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IF($B$7&gt;Input!N$109,Input!N$109,'Residential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IF($B$7&gt;Input!O$109,Input!O$109,'Residential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IF($B$7&gt;Input!P$109,Input!P$109,'Residential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IF($B$7&gt;Input!Q$109,Input!Q$109,'Residential Bills_Yr 5_6 Units'!$B$7)</f>
        <v>6</v>
      </c>
      <c r="AV17" s="14">
        <f>ROUND(IFERROR(AT17*AU17," "),2)</f>
        <v>5.1100000000000003</v>
      </c>
    </row>
    <row r="18" spans="1:48" x14ac:dyDescent="0.25">
      <c r="A18" t="str">
        <f>Input!A23</f>
        <v>Tier 2</v>
      </c>
      <c r="B18" s="18">
        <f>INDEX(Input!$B$22:$BI$26,MATCH('Residential Bills_Yr 5_6 Units'!$A18,Input!$A$22:$A$26,0),MATCH('Residential Bills_Yr 5_6 Units'!B$13,Input!$B$21:$BI$21,0))</f>
        <v>3.4087999999999998</v>
      </c>
      <c r="C18" s="2">
        <f>IF(($B$7-C17)&gt;Input!F$110,Input!F$110,($B$7-C17))</f>
        <v>0</v>
      </c>
      <c r="D18" s="14">
        <f>ROUND(IFERROR(B18*C18," "),2)</f>
        <v>0</v>
      </c>
      <c r="F18" s="18">
        <f>INDEX(Input!$B$22:$BI$26,MATCH('Residential Bills_Yr 5_6 Units'!$A18,Input!$A$22:$A$26,0),MATCH('Residential Bills_Yr 5_6 Units'!F$13,Input!$B$21:$BI$21,0))</f>
        <v>3.4087999999999998</v>
      </c>
      <c r="G18" s="2">
        <f>IF(($B$7-G17)&gt;Input!G$110,Input!G$110,($B$7-G17))</f>
        <v>0</v>
      </c>
      <c r="H18" s="14">
        <f>ROUND(IFERROR(F18*G18," "),2)</f>
        <v>0</v>
      </c>
      <c r="J18" s="18">
        <f>INDEX(Input!$B$22:$BI$26,MATCH('Residential Bills_Yr 5_6 Units'!$A18,Input!$A$22:$A$26,0),MATCH('Residential Bills_Yr 5_6 Units'!J$13,Input!$B$21:$BI$21,0))</f>
        <v>3.4087999999999998</v>
      </c>
      <c r="K18" s="2">
        <f>IF(($B$7-K17)&gt;Input!H$110,Input!H$110,($B$7-K17))</f>
        <v>0</v>
      </c>
      <c r="L18" s="14">
        <f>ROUND(IFERROR(J18*K18," "),2)</f>
        <v>0</v>
      </c>
      <c r="N18" s="18">
        <f>INDEX(Input!$B$22:$BI$26,MATCH('Residential Bills_Yr 5_6 Units'!$A18,Input!$A$22:$A$26,0),MATCH('Residential Bills_Yr 5_6 Units'!N$13,Input!$B$21:$BI$21,0))</f>
        <v>3.4087999999999998</v>
      </c>
      <c r="O18" s="2">
        <f>IF(($B$7-O17)&gt;Input!I$110,Input!I$110,($B$7-O17))</f>
        <v>0</v>
      </c>
      <c r="P18" s="14">
        <f>ROUND(IFERROR(N18*O18," "),2)</f>
        <v>0</v>
      </c>
      <c r="R18" s="18">
        <f>INDEX(Input!$B$22:$BI$26,MATCH('Residential Bills_Yr 5_6 Units'!$A18,Input!$A$22:$A$26,0),MATCH('Residential Bills_Yr 5_6 Units'!R$13,Input!$B$21:$BI$21,0))</f>
        <v>3.4087999999999998</v>
      </c>
      <c r="S18" s="2">
        <f>IF(($B$7-S17)&gt;Input!J$110,Input!J$110,($B$7-S17))</f>
        <v>0</v>
      </c>
      <c r="T18" s="14">
        <f>ROUND(IFERROR(R18*S18," "),2)</f>
        <v>0</v>
      </c>
      <c r="V18" s="18">
        <f>INDEX(Input!$B$22:$BI$26,MATCH('Residential Bills_Yr 5_6 Units'!$A18,Input!$A$22:$A$26,0),MATCH('Residential Bills_Yr 5_6 Units'!V$13,Input!$B$21:$BI$21,0))</f>
        <v>3.4087999999999998</v>
      </c>
      <c r="W18" s="2">
        <f>IF(($B$7-W17)&gt;Input!K$110,Input!K$110,($B$7-W17))</f>
        <v>0</v>
      </c>
      <c r="X18" s="14">
        <f>ROUND(IFERROR(V18*W18," "),2)</f>
        <v>0</v>
      </c>
      <c r="Z18" s="18">
        <f>INDEX(Input!$B$22:$BI$26,MATCH('Residential Bills_Yr 5_6 Units'!$A18,Input!$A$22:$A$26,0),MATCH('Residential Bills_Yr 5_6 Units'!Z$13,Input!$B$21:$BI$21,0))</f>
        <v>3.4087999999999998</v>
      </c>
      <c r="AA18" s="2">
        <f>IF(($B$7-AA17)&gt;Input!L$110,Input!L$110,($B$7-AA17))</f>
        <v>0</v>
      </c>
      <c r="AB18" s="14">
        <f>ROUND(IFERROR(Z18*AA18," "),2)</f>
        <v>0</v>
      </c>
      <c r="AD18" s="18">
        <f>INDEX(Input!$B$22:$BI$26,MATCH('Residential Bills_Yr 5_6 Units'!$A18,Input!$A$22:$A$26,0),MATCH('Residential Bills_Yr 5_6 Units'!AD$13,Input!$B$21:$BI$21,0))</f>
        <v>3.4087999999999998</v>
      </c>
      <c r="AE18" s="2">
        <f>IF(($B$7-AE17)&gt;Input!M$110,Input!M$110,($B$7-AE17))</f>
        <v>0</v>
      </c>
      <c r="AF18" s="14">
        <f>ROUND(IFERROR(AD18*AE18," "),2)</f>
        <v>0</v>
      </c>
      <c r="AH18" s="18">
        <f>INDEX(Input!$B$22:$BI$26,MATCH('Residential Bills_Yr 5_6 Units'!$A18,Input!$A$22:$A$26,0),MATCH('Residential Bills_Yr 5_6 Units'!AH$13,Input!$B$21:$BI$21,0))</f>
        <v>3.4087999999999998</v>
      </c>
      <c r="AI18" s="2">
        <f>IF(($B$7-AI17)&gt;Input!N$110,Input!N$110,($B$7-AI17))</f>
        <v>0</v>
      </c>
      <c r="AJ18" s="14">
        <f>ROUND(IFERROR(AH18*AI18," "),2)</f>
        <v>0</v>
      </c>
      <c r="AL18" s="18">
        <f>INDEX(Input!$B$22:$BI$26,MATCH('Residential Bills_Yr 5_6 Units'!$A18,Input!$A$22:$A$26,0),MATCH('Residential Bills_Yr 5_6 Units'!AL$13,Input!$B$21:$BI$21,0))</f>
        <v>3.4087999999999998</v>
      </c>
      <c r="AM18" s="2">
        <f>IF(($B$7-AM17)&gt;Input!O$110,Input!O$110,($B$7-AM17))</f>
        <v>0</v>
      </c>
      <c r="AN18" s="14">
        <f>ROUND(IFERROR(AL18*AM18," "),2)</f>
        <v>0</v>
      </c>
      <c r="AP18" s="18">
        <f>INDEX(Input!$B$22:$BI$26,MATCH('Residential Bills_Yr 5_6 Units'!$A18,Input!$A$22:$A$26,0),MATCH('Residential Bills_Yr 5_6 Units'!AP$13,Input!$B$21:$BI$21,0))</f>
        <v>3.4087999999999998</v>
      </c>
      <c r="AQ18" s="2">
        <f>IF(($B$7-AQ17)&gt;Input!P$110,Input!P$110,($B$7-AQ17))</f>
        <v>0</v>
      </c>
      <c r="AR18" s="14">
        <f>ROUND(IFERROR(AP18*AQ18," "),2)</f>
        <v>0</v>
      </c>
      <c r="AS18" s="6"/>
      <c r="AT18" s="18">
        <f>INDEX(Input!$B$22:$BI$26,MATCH('Residential Bills_Yr 5_6 Units'!$A18,Input!$A$22:$A$26,0),MATCH('Residential Bills_Yr 5_6 Units'!AT$13,Input!$B$21:$BI$21,0))</f>
        <v>3.4087999999999998</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6.8174000000000001</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13.6348</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40.56</v>
      </c>
      <c r="D25" s="14">
        <f t="shared" ref="D25:D37" si="12">ROUND(IF(C25="Fixed",B25,(B25*C25)),2)</f>
        <v>1.43</v>
      </c>
      <c r="F25" s="96">
        <f>INDEX(Input!$C$33:$BJ$45,MATCH($A25,Input!$A$33:$A$45,0),MATCH(F$13,Input!$C$32:$BJ$32,0))</f>
        <v>3.5180000000000003E-2</v>
      </c>
      <c r="G25" s="23">
        <f>IF(VLOOKUP($A25,Input!$A$33:$B$45,2,FALSE)="Percentage",H$22,IF(VLOOKUP($A25,Input!$A$33:$B$45,2,FALSE)="Fixed","Fixed",(G$22)))</f>
        <v>40.56</v>
      </c>
      <c r="H25" s="14">
        <f t="shared" ref="H25:H37" si="13">ROUND(IF(G25="Fixed",F25,(F25*G25)),2)</f>
        <v>1.43</v>
      </c>
      <c r="J25" s="96">
        <f>INDEX(Input!$C$33:$BJ$45,MATCH($A25,Input!$A$33:$A$45,0),MATCH(J$13,Input!$C$32:$BJ$32,0))</f>
        <v>3.5180000000000003E-2</v>
      </c>
      <c r="K25" s="23">
        <f>IF(VLOOKUP($A25,Input!$A$33:$B$45,2,FALSE)="Percentage",L$22,IF(VLOOKUP($A25,Input!$A$33:$B$45,2,FALSE)="Fixed","Fixed",(K$22)))</f>
        <v>40.56</v>
      </c>
      <c r="L25" s="14">
        <f t="shared" ref="L25:L37" si="14">ROUND(IF(K25="Fixed",J25,(J25*K25)),2)</f>
        <v>1.43</v>
      </c>
      <c r="N25" s="96">
        <f>INDEX(Input!$C$33:$BJ$45,MATCH($A25,Input!$A$33:$A$45,0),MATCH(N$13,Input!$C$32:$BJ$32,0))</f>
        <v>3.5180000000000003E-2</v>
      </c>
      <c r="O25" s="23">
        <f>IF(VLOOKUP($A25,Input!$A$33:$B$45,2,FALSE)="Percentage",P$22,IF(VLOOKUP($A25,Input!$A$33:$B$45,2,FALSE)="Fixed","Fixed",(O$22)))</f>
        <v>40.56</v>
      </c>
      <c r="P25" s="14">
        <f t="shared" ref="P25:P37" si="15">ROUND(IF(O25="Fixed",N25,(N25*O25)),2)</f>
        <v>1.43</v>
      </c>
      <c r="R25" s="96">
        <f>INDEX(Input!$C$33:$BJ$45,MATCH($A25,Input!$A$33:$A$45,0),MATCH(R$13,Input!$C$32:$BJ$32,0))</f>
        <v>3.5180000000000003E-2</v>
      </c>
      <c r="S25" s="23">
        <f>IF(VLOOKUP($A25,Input!$A$33:$B$45,2,FALSE)="Percentage",T$22,IF(VLOOKUP($A25,Input!$A$33:$B$45,2,FALSE)="Fixed","Fixed",(S$22)))</f>
        <v>40.56</v>
      </c>
      <c r="T25" s="14">
        <f t="shared" ref="T25:T37" si="16">ROUND(IF(S25="Fixed",R25,(R25*S25)),2)</f>
        <v>1.43</v>
      </c>
      <c r="V25" s="96">
        <f>INDEX(Input!$C$33:$BJ$45,MATCH($A25,Input!$A$33:$A$45,0),MATCH(V$13,Input!$C$32:$BJ$32,0))</f>
        <v>3.5180000000000003E-2</v>
      </c>
      <c r="W25" s="23">
        <f>IF(VLOOKUP($A25,Input!$A$33:$B$45,2,FALSE)="Percentage",X$22,IF(VLOOKUP($A25,Input!$A$33:$B$45,2,FALSE)="Fixed","Fixed",(W$22)))</f>
        <v>40.56</v>
      </c>
      <c r="X25" s="14">
        <f t="shared" ref="X25:X37" si="17">ROUND(IF(W25="Fixed",V25,(V25*W25)),2)</f>
        <v>1.43</v>
      </c>
      <c r="Z25" s="96">
        <f>INDEX(Input!$C$33:$BJ$45,MATCH($A25,Input!$A$33:$A$45,0),MATCH(Z$13,Input!$C$32:$BJ$32,0))</f>
        <v>3.5180000000000003E-2</v>
      </c>
      <c r="AA25" s="23">
        <f>IF(VLOOKUP($A25,Input!$A$33:$B$45,2,FALSE)="Percentage",AB$22,IF(VLOOKUP($A25,Input!$A$33:$B$45,2,FALSE)="Fixed","Fixed",(AA$22)))</f>
        <v>40.56</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40.56</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40.56</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40.56</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40.56</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40.56</v>
      </c>
      <c r="AV25" s="14">
        <f t="shared" ref="AV25:AV37" si="23">ROUND(IF(AU25="Fixed",AT25,(AT25*AU25)),2)</f>
        <v>1.43</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40.56</v>
      </c>
      <c r="D26" s="14">
        <f t="shared" si="12"/>
        <v>0.48</v>
      </c>
      <c r="F26" s="96">
        <f>INDEX(Input!$C$33:$BJ$45,MATCH($A26,Input!$A$33:$A$45,0),MATCH(F$13,Input!$C$32:$BJ$32,0))</f>
        <v>1.1875999999999999E-2</v>
      </c>
      <c r="G26" s="23">
        <f>IF(VLOOKUP($A26,Input!$A$33:$B$45,2,FALSE)="Percentage",H$22,IF(VLOOKUP($A26,Input!$A$33:$B$45,2,FALSE)="Fixed","Fixed",(G$22)))</f>
        <v>40.56</v>
      </c>
      <c r="H26" s="14">
        <f t="shared" si="13"/>
        <v>0.48</v>
      </c>
      <c r="J26" s="96">
        <f>INDEX(Input!$C$33:$BJ$45,MATCH($A26,Input!$A$33:$A$45,0),MATCH(J$13,Input!$C$32:$BJ$32,0))</f>
        <v>1.1875999999999999E-2</v>
      </c>
      <c r="K26" s="23">
        <f>IF(VLOOKUP($A26,Input!$A$33:$B$45,2,FALSE)="Percentage",L$22,IF(VLOOKUP($A26,Input!$A$33:$B$45,2,FALSE)="Fixed","Fixed",(K$22)))</f>
        <v>40.56</v>
      </c>
      <c r="L26" s="14">
        <f t="shared" si="14"/>
        <v>0.48</v>
      </c>
      <c r="N26" s="96">
        <f>INDEX(Input!$C$33:$BJ$45,MATCH($A26,Input!$A$33:$A$45,0),MATCH(N$13,Input!$C$32:$BJ$32,0))</f>
        <v>1.1875999999999999E-2</v>
      </c>
      <c r="O26" s="23">
        <f>IF(VLOOKUP($A26,Input!$A$33:$B$45,2,FALSE)="Percentage",P$22,IF(VLOOKUP($A26,Input!$A$33:$B$45,2,FALSE)="Fixed","Fixed",(O$22)))</f>
        <v>40.56</v>
      </c>
      <c r="P26" s="14">
        <f t="shared" si="15"/>
        <v>0.48</v>
      </c>
      <c r="R26" s="96">
        <f>INDEX(Input!$C$33:$BJ$45,MATCH($A26,Input!$A$33:$A$45,0),MATCH(R$13,Input!$C$32:$BJ$32,0))</f>
        <v>1.1875999999999999E-2</v>
      </c>
      <c r="S26" s="23">
        <f>IF(VLOOKUP($A26,Input!$A$33:$B$45,2,FALSE)="Percentage",T$22,IF(VLOOKUP($A26,Input!$A$33:$B$45,2,FALSE)="Fixed","Fixed",(S$22)))</f>
        <v>40.56</v>
      </c>
      <c r="T26" s="14">
        <f t="shared" si="16"/>
        <v>0.48</v>
      </c>
      <c r="V26" s="96">
        <f>INDEX(Input!$C$33:$BJ$45,MATCH($A26,Input!$A$33:$A$45,0),MATCH(V$13,Input!$C$32:$BJ$32,0))</f>
        <v>1.1875999999999999E-2</v>
      </c>
      <c r="W26" s="23">
        <f>IF(VLOOKUP($A26,Input!$A$33:$B$45,2,FALSE)="Percentage",X$22,IF(VLOOKUP($A26,Input!$A$33:$B$45,2,FALSE)="Fixed","Fixed",(W$22)))</f>
        <v>40.56</v>
      </c>
      <c r="X26" s="14">
        <f t="shared" si="17"/>
        <v>0.48</v>
      </c>
      <c r="Z26" s="96">
        <f>INDEX(Input!$C$33:$BJ$45,MATCH($A26,Input!$A$33:$A$45,0),MATCH(Z$13,Input!$C$32:$BJ$32,0))</f>
        <v>1.1875999999999999E-2</v>
      </c>
      <c r="AA26" s="23">
        <f>IF(VLOOKUP($A26,Input!$A$33:$B$45,2,FALSE)="Percentage",AB$22,IF(VLOOKUP($A26,Input!$A$33:$B$45,2,FALSE)="Fixed","Fixed",(AA$22)))</f>
        <v>40.56</v>
      </c>
      <c r="AB26" s="14">
        <f t="shared" si="18"/>
        <v>0.48</v>
      </c>
      <c r="AD26" s="96">
        <f>INDEX(Input!$C$33:$BJ$45,MATCH($A26,Input!$A$33:$A$45,0),MATCH(AD$13,Input!$C$32:$BJ$32,0))</f>
        <v>1.1875999999999999E-2</v>
      </c>
      <c r="AE26" s="23">
        <f>IF(VLOOKUP($A26,Input!$A$33:$B$45,2,FALSE)="Percentage",AF$22,IF(VLOOKUP($A26,Input!$A$33:$B$45,2,FALSE)="Fixed","Fixed",(AE$22)))</f>
        <v>40.56</v>
      </c>
      <c r="AF26" s="14">
        <f t="shared" si="19"/>
        <v>0.48</v>
      </c>
      <c r="AH26" s="96">
        <f>INDEX(Input!$C$33:$BJ$45,MATCH($A26,Input!$A$33:$A$45,0),MATCH(AH$13,Input!$C$32:$BJ$32,0))</f>
        <v>1.1875999999999999E-2</v>
      </c>
      <c r="AI26" s="23">
        <f>IF(VLOOKUP($A26,Input!$A$33:$B$45,2,FALSE)="Percentage",AJ$22,IF(VLOOKUP($A26,Input!$A$33:$B$45,2,FALSE)="Fixed","Fixed",(AI$22)))</f>
        <v>40.56</v>
      </c>
      <c r="AJ26" s="14">
        <f t="shared" si="20"/>
        <v>0.48</v>
      </c>
      <c r="AL26" s="96">
        <f>INDEX(Input!$C$33:$BJ$45,MATCH($A26,Input!$A$33:$A$45,0),MATCH(AL$13,Input!$C$32:$BJ$32,0))</f>
        <v>1.1875999999999999E-2</v>
      </c>
      <c r="AM26" s="23">
        <f>IF(VLOOKUP($A26,Input!$A$33:$B$45,2,FALSE)="Percentage",AN$22,IF(VLOOKUP($A26,Input!$A$33:$B$45,2,FALSE)="Fixed","Fixed",(AM$22)))</f>
        <v>40.56</v>
      </c>
      <c r="AN26" s="14">
        <f t="shared" si="21"/>
        <v>0.48</v>
      </c>
      <c r="AP26" s="96">
        <f>INDEX(Input!$C$33:$BJ$45,MATCH($A26,Input!$A$33:$A$45,0),MATCH(AP$13,Input!$C$32:$BJ$32,0))</f>
        <v>1.1875999999999999E-2</v>
      </c>
      <c r="AQ26" s="23">
        <f>IF(VLOOKUP($A26,Input!$A$33:$B$45,2,FALSE)="Percentage",AR$22,IF(VLOOKUP($A26,Input!$A$33:$B$45,2,FALSE)="Fixed","Fixed",(AQ$22)))</f>
        <v>40.56</v>
      </c>
      <c r="AR26" s="14">
        <f t="shared" si="22"/>
        <v>0.48</v>
      </c>
      <c r="AS26" s="6"/>
      <c r="AT26" s="96">
        <f>INDEX(Input!$C$33:$BJ$45,MATCH($A26,Input!$A$33:$A$45,0),MATCH(AT$13,Input!$C$32:$BJ$32,0))</f>
        <v>1.1875999999999999E-2</v>
      </c>
      <c r="AU26" s="23">
        <f>IF(VLOOKUP($A26,Input!$A$33:$B$45,2,FALSE)="Percentage",AV$22,IF(VLOOKUP($A26,Input!$A$33:$B$45,2,FALSE)="Fixed","Fixed",(AU$22)))</f>
        <v>40.56</v>
      </c>
      <c r="AV26" s="14">
        <f t="shared" si="23"/>
        <v>0.48</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0.4506</v>
      </c>
      <c r="C32" s="23">
        <f>IF(VLOOKUP($A32,Input!$A$33:$B$45,2,FALSE)="Percentage",D$22,IF(VLOOKUP($A32,Input!$A$33:$B$45,2,FALSE)="Fixed","Fixed",(C$22)))</f>
        <v>6</v>
      </c>
      <c r="D32" s="14">
        <f t="shared" si="12"/>
        <v>2.7</v>
      </c>
      <c r="F32" s="96">
        <f>INDEX(Input!$C$33:$BJ$45,MATCH($A32,Input!$A$33:$A$45,0),MATCH(F$13,Input!$C$32:$BJ$32,0))</f>
        <v>0.4506</v>
      </c>
      <c r="G32" s="23">
        <f>IF(VLOOKUP($A32,Input!$A$33:$B$45,2,FALSE)="Percentage",H$22,IF(VLOOKUP($A32,Input!$A$33:$B$45,2,FALSE)="Fixed","Fixed",(G$22)))</f>
        <v>6</v>
      </c>
      <c r="H32" s="14">
        <f t="shared" si="13"/>
        <v>2.7</v>
      </c>
      <c r="J32" s="96">
        <f>INDEX(Input!$C$33:$BJ$45,MATCH($A32,Input!$A$33:$A$45,0),MATCH(J$13,Input!$C$32:$BJ$32,0))</f>
        <v>0.4506</v>
      </c>
      <c r="K32" s="23">
        <f>IF(VLOOKUP($A32,Input!$A$33:$B$45,2,FALSE)="Percentage",L$22,IF(VLOOKUP($A32,Input!$A$33:$B$45,2,FALSE)="Fixed","Fixed",(K$22)))</f>
        <v>6</v>
      </c>
      <c r="L32" s="14">
        <f t="shared" si="14"/>
        <v>2.7</v>
      </c>
      <c r="N32" s="96">
        <f>INDEX(Input!$C$33:$BJ$45,MATCH($A32,Input!$A$33:$A$45,0),MATCH(N$13,Input!$C$32:$BJ$32,0))</f>
        <v>0.4506</v>
      </c>
      <c r="O32" s="23">
        <f>IF(VLOOKUP($A32,Input!$A$33:$B$45,2,FALSE)="Percentage",P$22,IF(VLOOKUP($A32,Input!$A$33:$B$45,2,FALSE)="Fixed","Fixed",(O$22)))</f>
        <v>6</v>
      </c>
      <c r="P32" s="14">
        <f t="shared" si="15"/>
        <v>2.7</v>
      </c>
      <c r="R32" s="96">
        <f>INDEX(Input!$C$33:$BJ$45,MATCH($A32,Input!$A$33:$A$45,0),MATCH(R$13,Input!$C$32:$BJ$32,0))</f>
        <v>0.4506</v>
      </c>
      <c r="S32" s="23">
        <f>IF(VLOOKUP($A32,Input!$A$33:$B$45,2,FALSE)="Percentage",T$22,IF(VLOOKUP($A32,Input!$A$33:$B$45,2,FALSE)="Fixed","Fixed",(S$22)))</f>
        <v>6</v>
      </c>
      <c r="T32" s="14">
        <f t="shared" si="16"/>
        <v>2.7</v>
      </c>
      <c r="V32" s="96">
        <f>INDEX(Input!$C$33:$BJ$45,MATCH($A32,Input!$A$33:$A$45,0),MATCH(V$13,Input!$C$32:$BJ$32,0))</f>
        <v>0.4506</v>
      </c>
      <c r="W32" s="23">
        <f>IF(VLOOKUP($A32,Input!$A$33:$B$45,2,FALSE)="Percentage",X$22,IF(VLOOKUP($A32,Input!$A$33:$B$45,2,FALSE)="Fixed","Fixed",(W$22)))</f>
        <v>6</v>
      </c>
      <c r="X32" s="14">
        <f t="shared" si="17"/>
        <v>2.7</v>
      </c>
      <c r="Z32" s="96">
        <f>INDEX(Input!$C$33:$BJ$45,MATCH($A32,Input!$A$33:$A$45,0),MATCH(Z$13,Input!$C$32:$BJ$32,0))</f>
        <v>0.4506</v>
      </c>
      <c r="AA32" s="23">
        <f>IF(VLOOKUP($A32,Input!$A$33:$B$45,2,FALSE)="Percentage",AB$22,IF(VLOOKUP($A32,Input!$A$33:$B$45,2,FALSE)="Fixed","Fixed",(AA$22)))</f>
        <v>6</v>
      </c>
      <c r="AB32" s="14">
        <f t="shared" si="18"/>
        <v>2.7</v>
      </c>
      <c r="AD32" s="96">
        <f>INDEX(Input!$C$33:$BJ$45,MATCH($A32,Input!$A$33:$A$45,0),MATCH(AD$13,Input!$C$32:$BJ$32,0))</f>
        <v>0.4506</v>
      </c>
      <c r="AE32" s="23">
        <f>IF(VLOOKUP($A32,Input!$A$33:$B$45,2,FALSE)="Percentage",AF$22,IF(VLOOKUP($A32,Input!$A$33:$B$45,2,FALSE)="Fixed","Fixed",(AE$22)))</f>
        <v>6</v>
      </c>
      <c r="AF32" s="14">
        <f t="shared" si="19"/>
        <v>2.7</v>
      </c>
      <c r="AH32" s="96">
        <f>INDEX(Input!$C$33:$BJ$45,MATCH($A32,Input!$A$33:$A$45,0),MATCH(AH$13,Input!$C$32:$BJ$32,0))</f>
        <v>0.4506</v>
      </c>
      <c r="AI32" s="23">
        <f>IF(VLOOKUP($A32,Input!$A$33:$B$45,2,FALSE)="Percentage",AJ$22,IF(VLOOKUP($A32,Input!$A$33:$B$45,2,FALSE)="Fixed","Fixed",(AI$22)))</f>
        <v>6</v>
      </c>
      <c r="AJ32" s="14">
        <f t="shared" si="20"/>
        <v>2.7</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4.6100000000000003</v>
      </c>
      <c r="F38" s="13"/>
      <c r="H38" s="19">
        <f>SUM(H25:H37)</f>
        <v>4.6100000000000003</v>
      </c>
      <c r="J38" s="13"/>
      <c r="L38" s="19">
        <f>SUM(L25:L37)</f>
        <v>4.6100000000000003</v>
      </c>
      <c r="N38" s="13"/>
      <c r="P38" s="19">
        <f>SUM(P25:P37)</f>
        <v>4.6100000000000003</v>
      </c>
      <c r="R38" s="13"/>
      <c r="T38" s="19">
        <f>SUM(T25:T37)</f>
        <v>4.6100000000000003</v>
      </c>
      <c r="V38" s="13"/>
      <c r="X38" s="19">
        <f>SUM(X25:X37)</f>
        <v>4.6100000000000003</v>
      </c>
      <c r="Z38" s="13"/>
      <c r="AB38" s="19">
        <f>SUM(AB25:AB37)</f>
        <v>4.6100000000000003</v>
      </c>
      <c r="AD38" s="13"/>
      <c r="AF38" s="19">
        <f>SUM(AF25:AF37)</f>
        <v>4.6100000000000003</v>
      </c>
      <c r="AH38" s="13"/>
      <c r="AJ38" s="19">
        <f>SUM(AJ25:AJ37)</f>
        <v>4.6100000000000003</v>
      </c>
      <c r="AL38" s="13"/>
      <c r="AN38" s="19">
        <f>SUM(AN25:AN37)</f>
        <v>1.91</v>
      </c>
      <c r="AP38" s="13"/>
      <c r="AR38" s="19">
        <f>SUM(AR25:AR37)</f>
        <v>1.91</v>
      </c>
      <c r="AS38" s="43"/>
      <c r="AT38" s="13"/>
      <c r="AV38" s="19">
        <f>SUM(AV25:AV37)</f>
        <v>1.91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45.17</v>
      </c>
      <c r="D41" s="14">
        <f>ROUND(B41*C41,2)</f>
        <v>0.31</v>
      </c>
      <c r="F41" s="22" cm="1">
        <f t="array" ref="F41">SUMPRODUCT(($A41=Input!$A$64:$A$69)*(F$13=Input!$B$63:$BI$63)*(Input!$B$64:$BI$69))</f>
        <v>6.7999999999999996E-3</v>
      </c>
      <c r="G41" s="6">
        <f>H38+H22</f>
        <v>45.17</v>
      </c>
      <c r="H41" s="14">
        <f>ROUND(F41*G41,2)</f>
        <v>0.31</v>
      </c>
      <c r="J41" s="22" cm="1">
        <f t="array" ref="J41">SUMPRODUCT(($A41=Input!$A$64:$A$69)*(J$13=Input!$B$63:$BI$63)*(Input!$B$64:$BI$69))</f>
        <v>6.7999999999999996E-3</v>
      </c>
      <c r="K41" s="6">
        <f>L38+L22</f>
        <v>45.17</v>
      </c>
      <c r="L41" s="14">
        <f>ROUND(J41*K41,2)</f>
        <v>0.31</v>
      </c>
      <c r="N41" s="22" cm="1">
        <f t="array" ref="N41">SUMPRODUCT(($A41=Input!$A$64:$A$69)*(N$13=Input!$B$63:$BI$63)*(Input!$B$64:$BI$69))</f>
        <v>6.7999999999999996E-3</v>
      </c>
      <c r="O41" s="6">
        <f>P38+P22</f>
        <v>45.17</v>
      </c>
      <c r="P41" s="14">
        <f>ROUND(N41*O41,2)</f>
        <v>0.31</v>
      </c>
      <c r="R41" s="22" cm="1">
        <f t="array" ref="R41">SUMPRODUCT(($A41=Input!$A$64:$A$69)*(R$13=Input!$B$63:$BI$63)*(Input!$B$64:$BI$69))</f>
        <v>6.7999999999999996E-3</v>
      </c>
      <c r="S41" s="6">
        <f>T38+T22</f>
        <v>45.17</v>
      </c>
      <c r="T41" s="14">
        <f>ROUND(R41*S41,2)</f>
        <v>0.31</v>
      </c>
      <c r="V41" s="22" cm="1">
        <f t="array" ref="V41">SUMPRODUCT(($A41=Input!$A$64:$A$69)*(V$13=Input!$B$63:$BI$63)*(Input!$B$64:$BI$69))</f>
        <v>6.7999999999999996E-3</v>
      </c>
      <c r="W41" s="6">
        <f>X38+X22</f>
        <v>45.17</v>
      </c>
      <c r="X41" s="14">
        <f>ROUND(V41*W41,2)</f>
        <v>0.31</v>
      </c>
      <c r="Z41" s="22" cm="1">
        <f t="array" ref="Z41">SUMPRODUCT(($A41=Input!$A$64:$A$69)*(Z$13=Input!$B$63:$BI$63)*(Input!$B$64:$BI$69))</f>
        <v>6.7999999999999996E-3</v>
      </c>
      <c r="AA41" s="6">
        <f>AB38+AB22</f>
        <v>45.17</v>
      </c>
      <c r="AB41" s="14">
        <f>ROUND(Z41*AA41,2)</f>
        <v>0.31</v>
      </c>
      <c r="AD41" s="22" cm="1">
        <f t="array" ref="AD41">SUMPRODUCT(($A41=Input!$A$64:$A$69)*(AD$13=Input!$B$63:$BI$63)*(Input!$B$64:$BI$69))</f>
        <v>6.7999999999999996E-3</v>
      </c>
      <c r="AE41" s="6">
        <f>AF38+AF22</f>
        <v>45.17</v>
      </c>
      <c r="AF41" s="14">
        <f>ROUND(AD41*AE41,2)</f>
        <v>0.31</v>
      </c>
      <c r="AH41" s="22" cm="1">
        <f t="array" ref="AH41">SUMPRODUCT(($A41=Input!$A$64:$A$69)*(AH$13=Input!$B$63:$BI$63)*(Input!$B$64:$BI$69))</f>
        <v>6.7999999999999996E-3</v>
      </c>
      <c r="AI41" s="6">
        <f>AJ38+AJ22</f>
        <v>45.17</v>
      </c>
      <c r="AJ41" s="14">
        <f>ROUND(AH41*AI41,2)</f>
        <v>0.31</v>
      </c>
      <c r="AL41" s="22" cm="1">
        <f t="array" ref="AL41">SUMPRODUCT(($A41=Input!$A$64:$A$69)*(AL$13=Input!$B$63:$BI$63)*(Input!$B$64:$BI$69))</f>
        <v>6.7999999999999996E-3</v>
      </c>
      <c r="AM41" s="6">
        <f>AN38+AN22</f>
        <v>42.47</v>
      </c>
      <c r="AN41" s="14">
        <f>ROUND(AL41*AM41,2)</f>
        <v>0.28999999999999998</v>
      </c>
      <c r="AP41" s="22" cm="1">
        <f t="array" ref="AP41">SUMPRODUCT(($A41=Input!$A$64:$A$69)*(AP$13=Input!$B$63:$BI$63)*(Input!$B$64:$BI$69))</f>
        <v>6.7999999999999996E-3</v>
      </c>
      <c r="AQ41" s="6">
        <f>AR38+AR22</f>
        <v>42.47</v>
      </c>
      <c r="AR41" s="14">
        <f>ROUND(AP41*AQ41,2)</f>
        <v>0.28999999999999998</v>
      </c>
      <c r="AS41" s="6"/>
      <c r="AT41" s="22" cm="1">
        <f t="array" ref="AT41">SUMPRODUCT(($A41=Input!$A$64:$A$69)*(AT$13=Input!$B$63:$BI$63)*(Input!$B$64:$BI$69))</f>
        <v>6.7999999999999996E-3</v>
      </c>
      <c r="AU41" s="6">
        <f>AV38+AV22</f>
        <v>42.47</v>
      </c>
      <c r="AV41" s="14">
        <f>ROUND(AT41*AU41,2)</f>
        <v>0.28999999999999998</v>
      </c>
    </row>
    <row r="42" spans="1:48" ht="14.45" hidden="1" customHeight="1" x14ac:dyDescent="0.25">
      <c r="A42" t="str">
        <f>+Input!A65</f>
        <v>Reserved</v>
      </c>
      <c r="B42" s="22" cm="1">
        <f t="array" ref="B42">SUMPRODUCT(($A42=Input!$A$64:$A$69)*(B$13=Input!$B$63:$BI$63)*(Input!$B$64:$BI$69))</f>
        <v>0</v>
      </c>
      <c r="C42" s="6">
        <f>C41</f>
        <v>45.17</v>
      </c>
      <c r="D42" s="14">
        <f t="shared" ref="D42:D46" si="24">ROUND(B42*C42,2)</f>
        <v>0</v>
      </c>
      <c r="F42" s="22" cm="1">
        <f t="array" ref="F42">SUMPRODUCT(($A42=Input!$A$64:$A$69)*(F$13=Input!$B$63:$BI$63)*(Input!$B$64:$BI$69))</f>
        <v>0</v>
      </c>
      <c r="G42" s="6">
        <f>G41</f>
        <v>45.17</v>
      </c>
      <c r="H42" s="14">
        <f t="shared" ref="H42:H46" si="25">ROUND(F42*G42,2)</f>
        <v>0</v>
      </c>
      <c r="J42" s="22" cm="1">
        <f t="array" ref="J42">SUMPRODUCT(($A42=Input!$A$64:$A$69)*(J$13=Input!$B$63:$BI$63)*(Input!$B$64:$BI$69))</f>
        <v>0</v>
      </c>
      <c r="K42" s="6">
        <f>K41</f>
        <v>45.17</v>
      </c>
      <c r="L42" s="14">
        <f t="shared" ref="L42:L46" si="26">ROUND(J42*K42,2)</f>
        <v>0</v>
      </c>
      <c r="N42" s="22" cm="1">
        <f t="array" ref="N42">SUMPRODUCT(($A42=Input!$A$64:$A$69)*(N$13=Input!$B$63:$BI$63)*(Input!$B$64:$BI$69))</f>
        <v>0</v>
      </c>
      <c r="O42" s="6">
        <f>O41</f>
        <v>45.17</v>
      </c>
      <c r="P42" s="14">
        <f t="shared" ref="P42:P46" si="27">ROUND(N42*O42,2)</f>
        <v>0</v>
      </c>
      <c r="R42" s="22" cm="1">
        <f t="array" ref="R42">SUMPRODUCT(($A42=Input!$A$64:$A$69)*(R$13=Input!$B$63:$BI$63)*(Input!$B$64:$BI$69))</f>
        <v>0</v>
      </c>
      <c r="S42" s="6">
        <f>S41</f>
        <v>45.17</v>
      </c>
      <c r="T42" s="14">
        <f t="shared" ref="T42:T46" si="28">ROUND(R42*S42,2)</f>
        <v>0</v>
      </c>
      <c r="V42" s="22" cm="1">
        <f t="array" ref="V42">SUMPRODUCT(($A42=Input!$A$64:$A$69)*(V$13=Input!$B$63:$BI$63)*(Input!$B$64:$BI$69))</f>
        <v>0</v>
      </c>
      <c r="W42" s="6">
        <f>W41</f>
        <v>45.17</v>
      </c>
      <c r="X42" s="14">
        <f t="shared" ref="X42:X46" si="29">ROUND(V42*W42,2)</f>
        <v>0</v>
      </c>
      <c r="Z42" s="22" cm="1">
        <f t="array" ref="Z42">SUMPRODUCT(($A42=Input!$A$64:$A$69)*(Z$13=Input!$B$63:$BI$63)*(Input!$B$64:$BI$69))</f>
        <v>0</v>
      </c>
      <c r="AA42" s="6">
        <f>AA41</f>
        <v>45.17</v>
      </c>
      <c r="AB42" s="14">
        <f t="shared" ref="AB42:AB46" si="30">ROUND(Z42*AA42,2)</f>
        <v>0</v>
      </c>
      <c r="AD42" s="22" cm="1">
        <f t="array" ref="AD42">SUMPRODUCT(($A42=Input!$A$64:$A$69)*(AD$13=Input!$B$63:$BI$63)*(Input!$B$64:$BI$69))</f>
        <v>0</v>
      </c>
      <c r="AE42" s="6">
        <f>AE41</f>
        <v>45.17</v>
      </c>
      <c r="AF42" s="14">
        <f t="shared" ref="AF42:AF46" si="31">ROUND(AD42*AE42,2)</f>
        <v>0</v>
      </c>
      <c r="AH42" s="22" cm="1">
        <f t="array" ref="AH42">SUMPRODUCT(($A42=Input!$A$64:$A$69)*(AH$13=Input!$B$63:$BI$63)*(Input!$B$64:$BI$69))</f>
        <v>0</v>
      </c>
      <c r="AI42" s="6">
        <f>AI41</f>
        <v>45.17</v>
      </c>
      <c r="AJ42" s="14">
        <f t="shared" ref="AJ42:AJ46" si="32">ROUND(AH42*AI42,2)</f>
        <v>0</v>
      </c>
      <c r="AL42" s="22" cm="1">
        <f t="array" ref="AL42">SUMPRODUCT(($A42=Input!$A$64:$A$69)*(AL$13=Input!$B$63:$BI$63)*(Input!$B$64:$BI$69))</f>
        <v>0</v>
      </c>
      <c r="AM42" s="6">
        <f>AM41</f>
        <v>42.47</v>
      </c>
      <c r="AN42" s="14">
        <f t="shared" ref="AN42:AN46" si="33">ROUND(AL42*AM42,2)</f>
        <v>0</v>
      </c>
      <c r="AP42" s="22" cm="1">
        <f t="array" ref="AP42">SUMPRODUCT(($A42=Input!$A$64:$A$69)*(AP$13=Input!$B$63:$BI$63)*(Input!$B$64:$BI$69))</f>
        <v>0</v>
      </c>
      <c r="AQ42" s="6">
        <f>AQ41</f>
        <v>42.47</v>
      </c>
      <c r="AR42" s="14">
        <f t="shared" ref="AR42:AR46" si="34">ROUND(AP42*AQ42,2)</f>
        <v>0</v>
      </c>
      <c r="AT42" s="22" cm="1">
        <f t="array" ref="AT42">SUMPRODUCT(($A42=Input!$A$64:$A$69)*(AT$13=Input!$B$63:$BI$63)*(Input!$B$64:$BI$69))</f>
        <v>0</v>
      </c>
      <c r="AU42" s="6">
        <f>AU41</f>
        <v>42.47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45.17</v>
      </c>
      <c r="D43" s="14">
        <f t="shared" si="24"/>
        <v>0</v>
      </c>
      <c r="F43" s="22" cm="1">
        <f t="array" ref="F43">SUMPRODUCT(($A43=Input!$A$64:$A$69)*(F$13=Input!$B$63:$BI$63)*(Input!$B$64:$BI$69))</f>
        <v>0</v>
      </c>
      <c r="G43" s="6">
        <f t="shared" ref="G43:G46" si="37">G42</f>
        <v>45.17</v>
      </c>
      <c r="H43" s="14">
        <f t="shared" si="25"/>
        <v>0</v>
      </c>
      <c r="J43" s="22" cm="1">
        <f t="array" ref="J43">SUMPRODUCT(($A43=Input!$A$64:$A$69)*(J$13=Input!$B$63:$BI$63)*(Input!$B$64:$BI$69))</f>
        <v>0</v>
      </c>
      <c r="K43" s="6">
        <f t="shared" ref="K43:K46" si="38">K42</f>
        <v>45.17</v>
      </c>
      <c r="L43" s="14">
        <f t="shared" si="26"/>
        <v>0</v>
      </c>
      <c r="N43" s="22" cm="1">
        <f t="array" ref="N43">SUMPRODUCT(($A43=Input!$A$64:$A$69)*(N$13=Input!$B$63:$BI$63)*(Input!$B$64:$BI$69))</f>
        <v>0</v>
      </c>
      <c r="O43" s="6">
        <f t="shared" ref="O43:O46" si="39">O42</f>
        <v>45.17</v>
      </c>
      <c r="P43" s="14">
        <f t="shared" si="27"/>
        <v>0</v>
      </c>
      <c r="R43" s="22" cm="1">
        <f t="array" ref="R43">SUMPRODUCT(($A43=Input!$A$64:$A$69)*(R$13=Input!$B$63:$BI$63)*(Input!$B$64:$BI$69))</f>
        <v>0</v>
      </c>
      <c r="S43" s="6">
        <f t="shared" ref="S43:S46" si="40">S42</f>
        <v>45.17</v>
      </c>
      <c r="T43" s="14">
        <f t="shared" si="28"/>
        <v>0</v>
      </c>
      <c r="V43" s="22" cm="1">
        <f t="array" ref="V43">SUMPRODUCT(($A43=Input!$A$64:$A$69)*(V$13=Input!$B$63:$BI$63)*(Input!$B$64:$BI$69))</f>
        <v>0</v>
      </c>
      <c r="W43" s="6">
        <f t="shared" ref="W43:W46" si="41">W42</f>
        <v>45.17</v>
      </c>
      <c r="X43" s="14">
        <f t="shared" si="29"/>
        <v>0</v>
      </c>
      <c r="Z43" s="22" cm="1">
        <f t="array" ref="Z43">SUMPRODUCT(($A43=Input!$A$64:$A$69)*(Z$13=Input!$B$63:$BI$63)*(Input!$B$64:$BI$69))</f>
        <v>0</v>
      </c>
      <c r="AA43" s="6">
        <f t="shared" ref="AA43:AA46" si="42">AA42</f>
        <v>45.17</v>
      </c>
      <c r="AB43" s="14">
        <f t="shared" si="30"/>
        <v>0</v>
      </c>
      <c r="AD43" s="22" cm="1">
        <f t="array" ref="AD43">SUMPRODUCT(($A43=Input!$A$64:$A$69)*(AD$13=Input!$B$63:$BI$63)*(Input!$B$64:$BI$69))</f>
        <v>0</v>
      </c>
      <c r="AE43" s="6">
        <f t="shared" ref="AE43:AE46" si="43">AE42</f>
        <v>45.17</v>
      </c>
      <c r="AF43" s="14">
        <f t="shared" si="31"/>
        <v>0</v>
      </c>
      <c r="AH43" s="22" cm="1">
        <f t="array" ref="AH43">SUMPRODUCT(($A43=Input!$A$64:$A$69)*(AH$13=Input!$B$63:$BI$63)*(Input!$B$64:$BI$69))</f>
        <v>0</v>
      </c>
      <c r="AI43" s="6">
        <f t="shared" ref="AI43:AI46" si="44">AI42</f>
        <v>45.17</v>
      </c>
      <c r="AJ43" s="14">
        <f t="shared" si="32"/>
        <v>0</v>
      </c>
      <c r="AL43" s="22" cm="1">
        <f t="array" ref="AL43">SUMPRODUCT(($A43=Input!$A$64:$A$69)*(AL$13=Input!$B$63:$BI$63)*(Input!$B$64:$BI$69))</f>
        <v>0</v>
      </c>
      <c r="AM43" s="6">
        <f t="shared" ref="AM43:AM46" si="45">AM42</f>
        <v>42.47</v>
      </c>
      <c r="AN43" s="14">
        <f t="shared" si="33"/>
        <v>0</v>
      </c>
      <c r="AP43" s="22" cm="1">
        <f t="array" ref="AP43">SUMPRODUCT(($A43=Input!$A$64:$A$69)*(AP$13=Input!$B$63:$BI$63)*(Input!$B$64:$BI$69))</f>
        <v>0</v>
      </c>
      <c r="AQ43" s="6">
        <f t="shared" ref="AQ43:AQ46" si="46">AQ42</f>
        <v>42.47</v>
      </c>
      <c r="AR43" s="14">
        <f t="shared" si="34"/>
        <v>0</v>
      </c>
      <c r="AT43" s="22" cm="1">
        <f t="array" ref="AT43">SUMPRODUCT(($A43=Input!$A$64:$A$69)*(AT$13=Input!$B$63:$BI$63)*(Input!$B$64:$BI$69))</f>
        <v>0</v>
      </c>
      <c r="AU43" s="6">
        <f t="shared" ref="AU43:AU46" si="47">AU42</f>
        <v>42.47</v>
      </c>
      <c r="AV43" s="14">
        <f t="shared" si="35"/>
        <v>0</v>
      </c>
    </row>
    <row r="44" spans="1:48" ht="14.45" hidden="1" customHeight="1" x14ac:dyDescent="0.25">
      <c r="A44" t="str">
        <f>+Input!A67</f>
        <v>Reserved</v>
      </c>
      <c r="B44" s="22" cm="1">
        <f t="array" ref="B44">SUMPRODUCT(($A44=Input!$A$64:$A$69)*(B$13=Input!$B$63:$BI$63)*(Input!$B$64:$BI$69))</f>
        <v>0</v>
      </c>
      <c r="C44" s="6">
        <f t="shared" si="36"/>
        <v>45.17</v>
      </c>
      <c r="D44" s="14">
        <f t="shared" si="24"/>
        <v>0</v>
      </c>
      <c r="F44" s="22" cm="1">
        <f t="array" ref="F44">SUMPRODUCT(($A44=Input!$A$64:$A$69)*(F$13=Input!$B$63:$BI$63)*(Input!$B$64:$BI$69))</f>
        <v>0</v>
      </c>
      <c r="G44" s="6">
        <f t="shared" si="37"/>
        <v>45.17</v>
      </c>
      <c r="H44" s="14">
        <f t="shared" si="25"/>
        <v>0</v>
      </c>
      <c r="J44" s="22" cm="1">
        <f t="array" ref="J44">SUMPRODUCT(($A44=Input!$A$64:$A$69)*(J$13=Input!$B$63:$BI$63)*(Input!$B$64:$BI$69))</f>
        <v>0</v>
      </c>
      <c r="K44" s="6">
        <f t="shared" si="38"/>
        <v>45.17</v>
      </c>
      <c r="L44" s="14">
        <f t="shared" si="26"/>
        <v>0</v>
      </c>
      <c r="N44" s="22" cm="1">
        <f t="array" ref="N44">SUMPRODUCT(($A44=Input!$A$64:$A$69)*(N$13=Input!$B$63:$BI$63)*(Input!$B$64:$BI$69))</f>
        <v>0</v>
      </c>
      <c r="O44" s="6">
        <f t="shared" si="39"/>
        <v>45.17</v>
      </c>
      <c r="P44" s="14">
        <f t="shared" si="27"/>
        <v>0</v>
      </c>
      <c r="R44" s="22" cm="1">
        <f t="array" ref="R44">SUMPRODUCT(($A44=Input!$A$64:$A$69)*(R$13=Input!$B$63:$BI$63)*(Input!$B$64:$BI$69))</f>
        <v>0</v>
      </c>
      <c r="S44" s="6">
        <f t="shared" si="40"/>
        <v>45.17</v>
      </c>
      <c r="T44" s="14">
        <f t="shared" si="28"/>
        <v>0</v>
      </c>
      <c r="V44" s="22" cm="1">
        <f t="array" ref="V44">SUMPRODUCT(($A44=Input!$A$64:$A$69)*(V$13=Input!$B$63:$BI$63)*(Input!$B$64:$BI$69))</f>
        <v>0</v>
      </c>
      <c r="W44" s="6">
        <f t="shared" si="41"/>
        <v>45.17</v>
      </c>
      <c r="X44" s="14">
        <f t="shared" si="29"/>
        <v>0</v>
      </c>
      <c r="Z44" s="22" cm="1">
        <f t="array" ref="Z44">SUMPRODUCT(($A44=Input!$A$64:$A$69)*(Z$13=Input!$B$63:$BI$63)*(Input!$B$64:$BI$69))</f>
        <v>0</v>
      </c>
      <c r="AA44" s="6">
        <f t="shared" si="42"/>
        <v>45.17</v>
      </c>
      <c r="AB44" s="14">
        <f t="shared" si="30"/>
        <v>0</v>
      </c>
      <c r="AD44" s="22" cm="1">
        <f t="array" ref="AD44">SUMPRODUCT(($A44=Input!$A$64:$A$69)*(AD$13=Input!$B$63:$BI$63)*(Input!$B$64:$BI$69))</f>
        <v>0</v>
      </c>
      <c r="AE44" s="6">
        <f t="shared" si="43"/>
        <v>45.17</v>
      </c>
      <c r="AF44" s="14">
        <f t="shared" si="31"/>
        <v>0</v>
      </c>
      <c r="AH44" s="22" cm="1">
        <f t="array" ref="AH44">SUMPRODUCT(($A44=Input!$A$64:$A$69)*(AH$13=Input!$B$63:$BI$63)*(Input!$B$64:$BI$69))</f>
        <v>0</v>
      </c>
      <c r="AI44" s="6">
        <f t="shared" si="44"/>
        <v>45.17</v>
      </c>
      <c r="AJ44" s="14">
        <f t="shared" si="32"/>
        <v>0</v>
      </c>
      <c r="AL44" s="22" cm="1">
        <f t="array" ref="AL44">SUMPRODUCT(($A44=Input!$A$64:$A$69)*(AL$13=Input!$B$63:$BI$63)*(Input!$B$64:$BI$69))</f>
        <v>0</v>
      </c>
      <c r="AM44" s="6">
        <f t="shared" si="45"/>
        <v>42.47</v>
      </c>
      <c r="AN44" s="14">
        <f t="shared" si="33"/>
        <v>0</v>
      </c>
      <c r="AP44" s="22" cm="1">
        <f t="array" ref="AP44">SUMPRODUCT(($A44=Input!$A$64:$A$69)*(AP$13=Input!$B$63:$BI$63)*(Input!$B$64:$BI$69))</f>
        <v>0</v>
      </c>
      <c r="AQ44" s="6">
        <f t="shared" si="46"/>
        <v>42.47</v>
      </c>
      <c r="AR44" s="14">
        <f t="shared" si="34"/>
        <v>0</v>
      </c>
      <c r="AT44" s="22" cm="1">
        <f t="array" ref="AT44">SUMPRODUCT(($A44=Input!$A$64:$A$69)*(AT$13=Input!$B$63:$BI$63)*(Input!$B$64:$BI$69))</f>
        <v>0</v>
      </c>
      <c r="AU44" s="6">
        <f t="shared" si="47"/>
        <v>42.47</v>
      </c>
      <c r="AV44" s="14">
        <f t="shared" si="35"/>
        <v>0</v>
      </c>
    </row>
    <row r="45" spans="1:48" ht="14.45" hidden="1" customHeight="1" x14ac:dyDescent="0.25">
      <c r="A45" t="str">
        <f>+Input!A68</f>
        <v>Reserved</v>
      </c>
      <c r="B45" s="22" cm="1">
        <f t="array" ref="B45">SUMPRODUCT(($A45=Input!$A$64:$A$69)*(B$13=Input!$B$63:$BI$63)*(Input!$B$64:$BI$69))</f>
        <v>0</v>
      </c>
      <c r="C45" s="6">
        <f t="shared" si="36"/>
        <v>45.17</v>
      </c>
      <c r="D45" s="14">
        <f t="shared" si="24"/>
        <v>0</v>
      </c>
      <c r="F45" s="22" cm="1">
        <f t="array" ref="F45">SUMPRODUCT(($A45=Input!$A$64:$A$69)*(F$13=Input!$B$63:$BI$63)*(Input!$B$64:$BI$69))</f>
        <v>0</v>
      </c>
      <c r="G45" s="6">
        <f t="shared" si="37"/>
        <v>45.17</v>
      </c>
      <c r="H45" s="14">
        <f t="shared" si="25"/>
        <v>0</v>
      </c>
      <c r="J45" s="22" cm="1">
        <f t="array" ref="J45">SUMPRODUCT(($A45=Input!$A$64:$A$69)*(J$13=Input!$B$63:$BI$63)*(Input!$B$64:$BI$69))</f>
        <v>0</v>
      </c>
      <c r="K45" s="6">
        <f t="shared" si="38"/>
        <v>45.17</v>
      </c>
      <c r="L45" s="14">
        <f t="shared" si="26"/>
        <v>0</v>
      </c>
      <c r="N45" s="22" cm="1">
        <f t="array" ref="N45">SUMPRODUCT(($A45=Input!$A$64:$A$69)*(N$13=Input!$B$63:$BI$63)*(Input!$B$64:$BI$69))</f>
        <v>0</v>
      </c>
      <c r="O45" s="6">
        <f t="shared" si="39"/>
        <v>45.17</v>
      </c>
      <c r="P45" s="14">
        <f t="shared" si="27"/>
        <v>0</v>
      </c>
      <c r="R45" s="22" cm="1">
        <f t="array" ref="R45">SUMPRODUCT(($A45=Input!$A$64:$A$69)*(R$13=Input!$B$63:$BI$63)*(Input!$B$64:$BI$69))</f>
        <v>0</v>
      </c>
      <c r="S45" s="6">
        <f t="shared" si="40"/>
        <v>45.17</v>
      </c>
      <c r="T45" s="14">
        <f t="shared" si="28"/>
        <v>0</v>
      </c>
      <c r="V45" s="22" cm="1">
        <f t="array" ref="V45">SUMPRODUCT(($A45=Input!$A$64:$A$69)*(V$13=Input!$B$63:$BI$63)*(Input!$B$64:$BI$69))</f>
        <v>0</v>
      </c>
      <c r="W45" s="6">
        <f t="shared" si="41"/>
        <v>45.17</v>
      </c>
      <c r="X45" s="14">
        <f t="shared" si="29"/>
        <v>0</v>
      </c>
      <c r="Z45" s="22" cm="1">
        <f t="array" ref="Z45">SUMPRODUCT(($A45=Input!$A$64:$A$69)*(Z$13=Input!$B$63:$BI$63)*(Input!$B$64:$BI$69))</f>
        <v>0</v>
      </c>
      <c r="AA45" s="6">
        <f t="shared" si="42"/>
        <v>45.17</v>
      </c>
      <c r="AB45" s="14">
        <f t="shared" si="30"/>
        <v>0</v>
      </c>
      <c r="AD45" s="22" cm="1">
        <f t="array" ref="AD45">SUMPRODUCT(($A45=Input!$A$64:$A$69)*(AD$13=Input!$B$63:$BI$63)*(Input!$B$64:$BI$69))</f>
        <v>0</v>
      </c>
      <c r="AE45" s="6">
        <f t="shared" si="43"/>
        <v>45.17</v>
      </c>
      <c r="AF45" s="14">
        <f t="shared" si="31"/>
        <v>0</v>
      </c>
      <c r="AH45" s="22" cm="1">
        <f t="array" ref="AH45">SUMPRODUCT(($A45=Input!$A$64:$A$69)*(AH$13=Input!$B$63:$BI$63)*(Input!$B$64:$BI$69))</f>
        <v>0</v>
      </c>
      <c r="AI45" s="6">
        <f t="shared" si="44"/>
        <v>45.17</v>
      </c>
      <c r="AJ45" s="14">
        <f t="shared" si="32"/>
        <v>0</v>
      </c>
      <c r="AL45" s="22" cm="1">
        <f t="array" ref="AL45">SUMPRODUCT(($A45=Input!$A$64:$A$69)*(AL$13=Input!$B$63:$BI$63)*(Input!$B$64:$BI$69))</f>
        <v>0</v>
      </c>
      <c r="AM45" s="6">
        <f t="shared" si="45"/>
        <v>42.47</v>
      </c>
      <c r="AN45" s="14">
        <f t="shared" si="33"/>
        <v>0</v>
      </c>
      <c r="AP45" s="22" cm="1">
        <f t="array" ref="AP45">SUMPRODUCT(($A45=Input!$A$64:$A$69)*(AP$13=Input!$B$63:$BI$63)*(Input!$B$64:$BI$69))</f>
        <v>0</v>
      </c>
      <c r="AQ45" s="6">
        <f t="shared" si="46"/>
        <v>42.47</v>
      </c>
      <c r="AR45" s="14">
        <f t="shared" si="34"/>
        <v>0</v>
      </c>
      <c r="AT45" s="22" cm="1">
        <f t="array" ref="AT45">SUMPRODUCT(($A45=Input!$A$64:$A$69)*(AT$13=Input!$B$63:$BI$63)*(Input!$B$64:$BI$69))</f>
        <v>0</v>
      </c>
      <c r="AU45" s="6">
        <f t="shared" si="47"/>
        <v>42.47</v>
      </c>
      <c r="AV45" s="14">
        <f t="shared" si="35"/>
        <v>0</v>
      </c>
    </row>
    <row r="46" spans="1:48" ht="14.45" hidden="1" customHeight="1" x14ac:dyDescent="0.25">
      <c r="A46" t="str">
        <f>+Input!A69</f>
        <v>Reserved</v>
      </c>
      <c r="B46" s="22" cm="1">
        <f t="array" ref="B46">SUMPRODUCT(($A46=Input!$A$64:$A$69)*(B$13=Input!$B$63:$BI$63)*(Input!$B$64:$BI$69))</f>
        <v>0</v>
      </c>
      <c r="C46" s="6">
        <f t="shared" si="36"/>
        <v>45.17</v>
      </c>
      <c r="D46" s="14">
        <f t="shared" si="24"/>
        <v>0</v>
      </c>
      <c r="F46" s="22" cm="1">
        <f t="array" ref="F46">SUMPRODUCT(($A46=Input!$A$64:$A$69)*(F$13=Input!$B$63:$BI$63)*(Input!$B$64:$BI$69))</f>
        <v>0</v>
      </c>
      <c r="G46" s="6">
        <f t="shared" si="37"/>
        <v>45.17</v>
      </c>
      <c r="H46" s="14">
        <f t="shared" si="25"/>
        <v>0</v>
      </c>
      <c r="J46" s="22" cm="1">
        <f t="array" ref="J46">SUMPRODUCT(($A46=Input!$A$64:$A$69)*(J$13=Input!$B$63:$BI$63)*(Input!$B$64:$BI$69))</f>
        <v>0</v>
      </c>
      <c r="K46" s="6">
        <f t="shared" si="38"/>
        <v>45.17</v>
      </c>
      <c r="L46" s="14">
        <f t="shared" si="26"/>
        <v>0</v>
      </c>
      <c r="N46" s="22" cm="1">
        <f t="array" ref="N46">SUMPRODUCT(($A46=Input!$A$64:$A$69)*(N$13=Input!$B$63:$BI$63)*(Input!$B$64:$BI$69))</f>
        <v>0</v>
      </c>
      <c r="O46" s="6">
        <f t="shared" si="39"/>
        <v>45.17</v>
      </c>
      <c r="P46" s="14">
        <f t="shared" si="27"/>
        <v>0</v>
      </c>
      <c r="R46" s="22" cm="1">
        <f t="array" ref="R46">SUMPRODUCT(($A46=Input!$A$64:$A$69)*(R$13=Input!$B$63:$BI$63)*(Input!$B$64:$BI$69))</f>
        <v>0</v>
      </c>
      <c r="S46" s="6">
        <f t="shared" si="40"/>
        <v>45.17</v>
      </c>
      <c r="T46" s="14">
        <f t="shared" si="28"/>
        <v>0</v>
      </c>
      <c r="V46" s="22" cm="1">
        <f t="array" ref="V46">SUMPRODUCT(($A46=Input!$A$64:$A$69)*(V$13=Input!$B$63:$BI$63)*(Input!$B$64:$BI$69))</f>
        <v>0</v>
      </c>
      <c r="W46" s="6">
        <f t="shared" si="41"/>
        <v>45.17</v>
      </c>
      <c r="X46" s="14">
        <f t="shared" si="29"/>
        <v>0</v>
      </c>
      <c r="Z46" s="22" cm="1">
        <f t="array" ref="Z46">SUMPRODUCT(($A46=Input!$A$64:$A$69)*(Z$13=Input!$B$63:$BI$63)*(Input!$B$64:$BI$69))</f>
        <v>0</v>
      </c>
      <c r="AA46" s="6">
        <f t="shared" si="42"/>
        <v>45.17</v>
      </c>
      <c r="AB46" s="14">
        <f t="shared" si="30"/>
        <v>0</v>
      </c>
      <c r="AD46" s="22" cm="1">
        <f t="array" ref="AD46">SUMPRODUCT(($A46=Input!$A$64:$A$69)*(AD$13=Input!$B$63:$BI$63)*(Input!$B$64:$BI$69))</f>
        <v>0</v>
      </c>
      <c r="AE46" s="6">
        <f t="shared" si="43"/>
        <v>45.17</v>
      </c>
      <c r="AF46" s="14">
        <f t="shared" si="31"/>
        <v>0</v>
      </c>
      <c r="AH46" s="22" cm="1">
        <f t="array" ref="AH46">SUMPRODUCT(($A46=Input!$A$64:$A$69)*(AH$13=Input!$B$63:$BI$63)*(Input!$B$64:$BI$69))</f>
        <v>0</v>
      </c>
      <c r="AI46" s="6">
        <f t="shared" si="44"/>
        <v>45.17</v>
      </c>
      <c r="AJ46" s="14">
        <f t="shared" si="32"/>
        <v>0</v>
      </c>
      <c r="AL46" s="22" cm="1">
        <f t="array" ref="AL46">SUMPRODUCT(($A46=Input!$A$64:$A$69)*(AL$13=Input!$B$63:$BI$63)*(Input!$B$64:$BI$69))</f>
        <v>0</v>
      </c>
      <c r="AM46" s="6">
        <f t="shared" si="45"/>
        <v>42.47</v>
      </c>
      <c r="AN46" s="14">
        <f t="shared" si="33"/>
        <v>0</v>
      </c>
      <c r="AP46" s="22" cm="1">
        <f t="array" ref="AP46">SUMPRODUCT(($A46=Input!$A$64:$A$69)*(AP$13=Input!$B$63:$BI$63)*(Input!$B$64:$BI$69))</f>
        <v>0</v>
      </c>
      <c r="AQ46" s="6">
        <f t="shared" si="46"/>
        <v>42.47</v>
      </c>
      <c r="AR46" s="14">
        <f t="shared" si="34"/>
        <v>0</v>
      </c>
      <c r="AT46" s="22" cm="1">
        <f t="array" ref="AT46">SUMPRODUCT(($A46=Input!$A$64:$A$69)*(AT$13=Input!$B$63:$BI$63)*(Input!$B$64:$BI$69))</f>
        <v>0</v>
      </c>
      <c r="AU46" s="6">
        <f t="shared" si="47"/>
        <v>42.47</v>
      </c>
      <c r="AV46" s="14">
        <f t="shared" si="35"/>
        <v>0</v>
      </c>
    </row>
    <row r="47" spans="1:48" x14ac:dyDescent="0.25">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45.480000000000004</v>
      </c>
      <c r="F49" s="20"/>
      <c r="G49" s="21"/>
      <c r="H49" s="24">
        <f>H22+H38+H41</f>
        <v>45.480000000000004</v>
      </c>
      <c r="J49" s="20"/>
      <c r="K49" s="21"/>
      <c r="L49" s="24">
        <f>L22+L38+L41</f>
        <v>45.480000000000004</v>
      </c>
      <c r="N49" s="20"/>
      <c r="O49" s="21"/>
      <c r="P49" s="24">
        <f>P22+P38+P41</f>
        <v>45.480000000000004</v>
      </c>
      <c r="R49" s="20"/>
      <c r="S49" s="21"/>
      <c r="T49" s="24">
        <f>T22+T38+T41</f>
        <v>45.480000000000004</v>
      </c>
      <c r="V49" s="20"/>
      <c r="W49" s="21"/>
      <c r="X49" s="24">
        <f>X22+X38+X41</f>
        <v>45.480000000000004</v>
      </c>
      <c r="Z49" s="20"/>
      <c r="AA49" s="21"/>
      <c r="AB49" s="24">
        <f>AB22+AB38+AB41</f>
        <v>45.480000000000004</v>
      </c>
      <c r="AD49" s="20"/>
      <c r="AE49" s="21"/>
      <c r="AF49" s="24">
        <f>AF22+AF38+AF41</f>
        <v>45.480000000000004</v>
      </c>
      <c r="AH49" s="20"/>
      <c r="AI49" s="21"/>
      <c r="AJ49" s="24">
        <f>AJ22+AJ38+AJ41</f>
        <v>45.480000000000004</v>
      </c>
      <c r="AL49" s="20"/>
      <c r="AM49" s="21"/>
      <c r="AN49" s="24">
        <f>AN22+AN38+AN41</f>
        <v>42.76</v>
      </c>
      <c r="AP49" s="20"/>
      <c r="AQ49" s="21"/>
      <c r="AR49" s="24">
        <f>AR22+AR38+AR41</f>
        <v>42.76</v>
      </c>
      <c r="AS49" s="98"/>
      <c r="AT49" s="20"/>
      <c r="AU49" s="21"/>
      <c r="AV49" s="24">
        <f>AV22+AV38+AV41</f>
        <v>42.76</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East Los Angeles</v>
      </c>
    </row>
    <row r="60" spans="1:48" ht="15.75" thickBot="1" x14ac:dyDescent="0.3">
      <c r="A60" s="1"/>
      <c r="B60" s="2"/>
    </row>
    <row r="61" spans="1:48" ht="15.75" thickBot="1" x14ac:dyDescent="0.3">
      <c r="A61" s="1"/>
      <c r="B61" s="162" t="str">
        <f>CONCATENATE("January"," ",$B$5)</f>
        <v>January 2027</v>
      </c>
      <c r="C61" s="163"/>
      <c r="D61" s="164"/>
      <c r="F61" s="162" t="str">
        <f>CONCATENATE("February"," ",$B$5)</f>
        <v>February 2027</v>
      </c>
      <c r="G61" s="163"/>
      <c r="H61" s="164"/>
      <c r="J61" s="162" t="str">
        <f>CONCATENATE("March"," ",$B$5)</f>
        <v>March 2027</v>
      </c>
      <c r="K61" s="163"/>
      <c r="L61" s="164"/>
      <c r="N61" s="162" t="str">
        <f>CONCATENATE("April"," ",$B$5)</f>
        <v>April 2027</v>
      </c>
      <c r="O61" s="163"/>
      <c r="P61" s="164"/>
      <c r="R61" s="162" t="str">
        <f>CONCATENATE("May"," ",$B$5)</f>
        <v>May 2027</v>
      </c>
      <c r="S61" s="163"/>
      <c r="T61" s="164"/>
      <c r="V61" s="162" t="str">
        <f>CONCATENATE("June"," ",$B$5)</f>
        <v>June 2027</v>
      </c>
      <c r="W61" s="163"/>
      <c r="X61" s="164"/>
      <c r="Z61" s="162" t="str">
        <f>CONCATENATE("July"," ",$B$5)</f>
        <v>July 2027</v>
      </c>
      <c r="AA61" s="163"/>
      <c r="AB61" s="164"/>
      <c r="AD61" s="162" t="str">
        <f>CONCATENATE("August"," ",$B$5)</f>
        <v>August 2027</v>
      </c>
      <c r="AE61" s="163"/>
      <c r="AF61" s="164"/>
      <c r="AH61" s="162" t="str">
        <f>CONCATENATE("September"," ",$B$5)</f>
        <v>September 2027</v>
      </c>
      <c r="AI61" s="163"/>
      <c r="AJ61" s="164"/>
      <c r="AL61" s="162" t="str">
        <f>CONCATENATE("October"," ",$B$5)</f>
        <v>October 2027</v>
      </c>
      <c r="AM61" s="163"/>
      <c r="AN61" s="164"/>
      <c r="AP61" s="162" t="str">
        <f>CONCATENATE("November"," ",$B$5)</f>
        <v>November 2027</v>
      </c>
      <c r="AQ61" s="163"/>
      <c r="AR61" s="164"/>
      <c r="AS61" s="94"/>
      <c r="AT61" s="162" t="str">
        <f>CONCATENATE("December"," ",$B$5)</f>
        <v>December 2027</v>
      </c>
      <c r="AU61" s="163"/>
      <c r="AV61" s="164"/>
    </row>
    <row r="62" spans="1:48" x14ac:dyDescent="0.25">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0.85229999999999995</v>
      </c>
      <c r="C65" s="2">
        <f>IF($B$55&gt;Input!F$109,Input!F$109,'Residential Bills_Yr 5_6 Units'!$B$55)</f>
        <v>6</v>
      </c>
      <c r="D65" s="14">
        <f>ROUND(IFERROR(B65*C65," "),2)</f>
        <v>5.1100000000000003</v>
      </c>
      <c r="F65" s="18">
        <f>INDEX(Input!$B$22:$BI$26,MATCH('Residential Bills_Yr 5_6 Units'!$A65,Input!$A$22:$A$26,0),MATCH('Residential Bills_Yr 5_6 Units'!F$61,Input!$B$21:$BI$21,0))</f>
        <v>0.85229999999999995</v>
      </c>
      <c r="G65" s="2">
        <f>IF($B$55&gt;Input!G$109,Input!G$109,'Residential Bills_Yr 5_6 Units'!$B$55)</f>
        <v>6</v>
      </c>
      <c r="H65" s="14">
        <f>ROUND(IFERROR(F65*G65," "),2)</f>
        <v>5.1100000000000003</v>
      </c>
      <c r="J65" s="18">
        <f>INDEX(Input!$B$22:$BI$26,MATCH('Residential Bills_Yr 5_6 Units'!$A65,Input!$A$22:$A$26,0),MATCH('Residential Bills_Yr 5_6 Units'!J$61,Input!$B$21:$BI$21,0))</f>
        <v>0.85229999999999995</v>
      </c>
      <c r="K65" s="2">
        <f>IF($B$55&gt;Input!H$109,Input!H$109,'Residential Bills_Yr 5_6 Units'!$B$55)</f>
        <v>6</v>
      </c>
      <c r="L65" s="14">
        <f>ROUND(IFERROR(J65*K65," "),2)</f>
        <v>5.1100000000000003</v>
      </c>
      <c r="N65" s="18">
        <f>INDEX(Input!$B$22:$BI$26,MATCH('Residential Bills_Yr 5_6 Units'!$A65,Input!$A$22:$A$26,0),MATCH('Residential Bills_Yr 5_6 Units'!N$61,Input!$B$21:$BI$21,0))</f>
        <v>0.85229999999999995</v>
      </c>
      <c r="O65" s="2">
        <f>IF($B$55&gt;Input!I$109,Input!I$109,'Residential Bills_Yr 5_6 Units'!$B$55)</f>
        <v>6</v>
      </c>
      <c r="P65" s="14">
        <f>ROUND(IFERROR(N65*O65," "),2)</f>
        <v>5.1100000000000003</v>
      </c>
      <c r="R65" s="18">
        <f>INDEX(Input!$B$22:$BI$26,MATCH('Residential Bills_Yr 5_6 Units'!$A65,Input!$A$22:$A$26,0),MATCH('Residential Bills_Yr 5_6 Units'!R$61,Input!$B$21:$BI$21,0))</f>
        <v>0.85229999999999995</v>
      </c>
      <c r="S65" s="2">
        <f>IF($B$55&gt;Input!J$109,Input!J$109,'Residential Bills_Yr 5_6 Units'!$B$55)</f>
        <v>6</v>
      </c>
      <c r="T65" s="14">
        <f>ROUND(IFERROR(R65*S65," "),2)</f>
        <v>5.1100000000000003</v>
      </c>
      <c r="V65" s="18">
        <f>INDEX(Input!$B$22:$BI$26,MATCH('Residential Bills_Yr 5_6 Units'!$A65,Input!$A$22:$A$26,0),MATCH('Residential Bills_Yr 5_6 Units'!V$61,Input!$B$21:$BI$21,0))</f>
        <v>0.85229999999999995</v>
      </c>
      <c r="W65" s="2">
        <f>IF($B$55&gt;Input!K$109,Input!K$109,'Residential Bills_Yr 5_6 Units'!$B$55)</f>
        <v>6</v>
      </c>
      <c r="X65" s="14">
        <f>ROUND(IFERROR(V65*W65," "),2)</f>
        <v>5.1100000000000003</v>
      </c>
      <c r="Z65" s="18">
        <f>INDEX(Input!$B$22:$BI$26,MATCH('Residential Bills_Yr 5_6 Units'!$A65,Input!$A$22:$A$26,0),MATCH('Residential Bills_Yr 5_6 Units'!Z$61,Input!$B$21:$BI$21,0))</f>
        <v>0.85229999999999995</v>
      </c>
      <c r="AA65" s="2">
        <f>IF($B$55&gt;Input!L$109,Input!L$109,'Residential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IF($B$55&gt;Input!M$109,Input!M$109,'Residential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IF($B$55&gt;Input!N$109,Input!N$109,'Residential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IF($B$55&gt;Input!O$109,Input!O$109,'Residential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IF($B$55&gt;Input!P$109,Input!P$109,'Residential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IF($B$55&gt;Input!Q$109,Input!Q$109,'Residential Bills_Yr 5_6 Units'!$B$55)</f>
        <v>6</v>
      </c>
      <c r="AV65" s="14">
        <f>ROUND(IFERROR(AT65*AU65," "),2)</f>
        <v>5.1100000000000003</v>
      </c>
    </row>
    <row r="66" spans="1:48" x14ac:dyDescent="0.25">
      <c r="A66" t="str">
        <f>A18</f>
        <v>Tier 2</v>
      </c>
      <c r="B66" s="18">
        <f>INDEX(Input!$B$22:$BI$26,MATCH('Residential Bills_Yr 5_6 Units'!$A66,Input!$A$22:$A$26,0),MATCH('Residential Bills_Yr 5_6 Units'!B$61,Input!$B$21:$BI$21,0))</f>
        <v>3.4087999999999998</v>
      </c>
      <c r="C66" s="2">
        <f>IF(($B$55-C65)&gt;Input!F$110,Input!F$110,($B$55-C65))</f>
        <v>0</v>
      </c>
      <c r="D66" s="14">
        <f>ROUND(IFERROR(B66*C66," "),2)</f>
        <v>0</v>
      </c>
      <c r="F66" s="18">
        <f>INDEX(Input!$B$22:$BI$26,MATCH('Residential Bills_Yr 5_6 Units'!$A66,Input!$A$22:$A$26,0),MATCH('Residential Bills_Yr 5_6 Units'!F$61,Input!$B$21:$BI$21,0))</f>
        <v>3.4087999999999998</v>
      </c>
      <c r="G66" s="2">
        <f>IF(($B$55-G65)&gt;Input!G$110,Input!G$110,($B$55-G65))</f>
        <v>0</v>
      </c>
      <c r="H66" s="14">
        <f>ROUND(IFERROR(F66*G66," "),2)</f>
        <v>0</v>
      </c>
      <c r="J66" s="18">
        <f>INDEX(Input!$B$22:$BI$26,MATCH('Residential Bills_Yr 5_6 Units'!$A66,Input!$A$22:$A$26,0),MATCH('Residential Bills_Yr 5_6 Units'!J$61,Input!$B$21:$BI$21,0))</f>
        <v>3.4087999999999998</v>
      </c>
      <c r="K66" s="2">
        <f>IF(($B$55-K65)&gt;Input!H$110,Input!H$110,($B$55-K65))</f>
        <v>0</v>
      </c>
      <c r="L66" s="14">
        <f>ROUND(IFERROR(J66*K66," "),2)</f>
        <v>0</v>
      </c>
      <c r="N66" s="18">
        <f>INDEX(Input!$B$22:$BI$26,MATCH('Residential Bills_Yr 5_6 Units'!$A66,Input!$A$22:$A$26,0),MATCH('Residential Bills_Yr 5_6 Units'!N$61,Input!$B$21:$BI$21,0))</f>
        <v>3.4087999999999998</v>
      </c>
      <c r="O66" s="2">
        <f>IF(($B$55-O65)&gt;Input!I$110,Input!I$110,($B$55-O65))</f>
        <v>0</v>
      </c>
      <c r="P66" s="14">
        <f>ROUND(IFERROR(N66*O66," "),2)</f>
        <v>0</v>
      </c>
      <c r="R66" s="18">
        <f>INDEX(Input!$B$22:$BI$26,MATCH('Residential Bills_Yr 5_6 Units'!$A66,Input!$A$22:$A$26,0),MATCH('Residential Bills_Yr 5_6 Units'!R$61,Input!$B$21:$BI$21,0))</f>
        <v>3.4087999999999998</v>
      </c>
      <c r="S66" s="2">
        <f>IF(($B$55-S65)&gt;Input!J$110,Input!J$110,($B$55-S65))</f>
        <v>0</v>
      </c>
      <c r="T66" s="14">
        <f>ROUND(IFERROR(R66*S66," "),2)</f>
        <v>0</v>
      </c>
      <c r="V66" s="18">
        <f>INDEX(Input!$B$22:$BI$26,MATCH('Residential Bills_Yr 5_6 Units'!$A66,Input!$A$22:$A$26,0),MATCH('Residential Bills_Yr 5_6 Units'!V$61,Input!$B$21:$BI$21,0))</f>
        <v>3.4087999999999998</v>
      </c>
      <c r="W66" s="2">
        <f>IF(($B$55-W65)&gt;Input!K$110,Input!K$110,($B$55-S65))</f>
        <v>0</v>
      </c>
      <c r="X66" s="14">
        <f>ROUND(IFERROR(V66*W66," "),2)</f>
        <v>0</v>
      </c>
      <c r="Z66" s="18">
        <f>INDEX(Input!$B$22:$BI$26,MATCH('Residential Bills_Yr 5_6 Units'!$A66,Input!$A$22:$A$26,0),MATCH('Residential Bills_Yr 5_6 Units'!Z$61,Input!$B$21:$BI$21,0))</f>
        <v>3.4087999999999998</v>
      </c>
      <c r="AA66" s="2">
        <f>IF(($B$55-AA65)&gt;Input!L$110,Input!L$110,($B$55-AA65))</f>
        <v>0</v>
      </c>
      <c r="AB66" s="14">
        <f>ROUND(IFERROR(Z66*AA66," "),2)</f>
        <v>0</v>
      </c>
      <c r="AD66" s="18">
        <f>INDEX(Input!$B$22:$BI$26,MATCH('Residential Bills_Yr 5_6 Units'!$A66,Input!$A$22:$A$26,0),MATCH('Residential Bills_Yr 5_6 Units'!AD$61,Input!$B$21:$BI$21,0))</f>
        <v>3.4087999999999998</v>
      </c>
      <c r="AE66" s="2">
        <f>IF(($B$55-AE65)&gt;Input!M$110,Input!M$110,($B$55-AE65))</f>
        <v>0</v>
      </c>
      <c r="AF66" s="14">
        <f>ROUND(IFERROR(AD66*AE66," "),2)</f>
        <v>0</v>
      </c>
      <c r="AH66" s="18">
        <f>INDEX(Input!$B$22:$BI$26,MATCH('Residential Bills_Yr 5_6 Units'!$A66,Input!$A$22:$A$26,0),MATCH('Residential Bills_Yr 5_6 Units'!AH$61,Input!$B$21:$BI$21,0))</f>
        <v>3.4087999999999998</v>
      </c>
      <c r="AI66" s="2">
        <f>IF(($B$55-AI65)&gt;Input!N$110,Input!N$110,($B$55-AI65))</f>
        <v>0</v>
      </c>
      <c r="AJ66" s="14">
        <f>ROUND(IFERROR(AH66*AI66," "),2)</f>
        <v>0</v>
      </c>
      <c r="AL66" s="18">
        <f>INDEX(Input!$B$22:$BI$26,MATCH('Residential Bills_Yr 5_6 Units'!$A66,Input!$A$22:$A$26,0),MATCH('Residential Bills_Yr 5_6 Units'!AL$61,Input!$B$21:$BI$21,0))</f>
        <v>3.4087999999999998</v>
      </c>
      <c r="AM66" s="2">
        <f>IF(($B$55-AM65)&gt;Input!O$110,Input!O$110,($B$55-AM65))</f>
        <v>0</v>
      </c>
      <c r="AN66" s="14">
        <f>ROUND(IFERROR(AL66*AM66," "),2)</f>
        <v>0</v>
      </c>
      <c r="AP66" s="18">
        <f>INDEX(Input!$B$22:$BI$26,MATCH('Residential Bills_Yr 5_6 Units'!$A66,Input!$A$22:$A$26,0),MATCH('Residential Bills_Yr 5_6 Units'!AP$61,Input!$B$21:$BI$21,0))</f>
        <v>3.4087999999999998</v>
      </c>
      <c r="AQ66" s="2">
        <f>IF(($B$55-AQ65)&gt;Input!P$110,Input!P$110,($B$55-AQ65))</f>
        <v>0</v>
      </c>
      <c r="AR66" s="14">
        <f>ROUND(IFERROR(AP66*AQ66," "),2)</f>
        <v>0</v>
      </c>
      <c r="AS66" s="6"/>
      <c r="AT66" s="18">
        <f>INDEX(Input!$B$22:$BI$26,MATCH('Residential Bills_Yr 5_6 Units'!$A66,Input!$A$22:$A$26,0),MATCH('Residential Bills_Yr 5_6 Units'!AT$61,Input!$B$21:$BI$21,0))</f>
        <v>3.4087999999999998</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6.8174000000000001</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13.6348</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13.6348</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13.6348</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13.6348</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13.6348</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13.6348</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13.6348</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13.6348</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13.6348</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13.6348</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13.6348</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13.6348</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25">
      <c r="A74" s="28" t="str">
        <f>Input!$A50</f>
        <v>RSF Surcharge</v>
      </c>
      <c r="B74" s="96">
        <f>INDEX(Input!$C$49:$BJ$61,MATCH($A74,Input!$A$49:$A$61,0),MATCH(B$61,Input!$C$48:$BJ$48,0))</f>
        <v>0</v>
      </c>
      <c r="C74" s="23">
        <f>IF(VLOOKUP($A74,Input!$A$49:$B$61,2,FALSE)="Percentage",D$70,IF(VLOOKUP($A74,Input!$A$49:$B$61,2,FALSE)="Fixed","Fixed",(C$70)))</f>
        <v>40.56</v>
      </c>
      <c r="D74" s="14">
        <f t="shared" si="60"/>
        <v>0</v>
      </c>
      <c r="F74" s="96">
        <f>INDEX(Input!$C$49:$BJ$61,MATCH($A74,Input!$A$49:$A$61,0),MATCH(F$61,Input!$C$48:$BJ$48,0))</f>
        <v>0</v>
      </c>
      <c r="G74" s="23">
        <f>IF(VLOOKUP($A74,Input!$A$49:$B$61,2,FALSE)="Percentage",H$70,IF(VLOOKUP($A74,Input!$A$49:$B$61,2,FALSE)="Fixed","Fixed",(G$70)))</f>
        <v>40.56</v>
      </c>
      <c r="H74" s="14">
        <f t="shared" si="61"/>
        <v>0</v>
      </c>
      <c r="J74" s="96">
        <f>INDEX(Input!$C$49:$BJ$61,MATCH($A74,Input!$A$49:$A$61,0),MATCH(J$61,Input!$C$48:$BJ$48,0))</f>
        <v>0</v>
      </c>
      <c r="K74" s="23">
        <f>IF(VLOOKUP($A74,Input!$A$49:$B$61,2,FALSE)="Percentage",L$70,IF(VLOOKUP($A74,Input!$A$49:$B$61,2,FALSE)="Fixed","Fixed",(K$70)))</f>
        <v>40.56</v>
      </c>
      <c r="L74" s="14">
        <f t="shared" si="62"/>
        <v>0</v>
      </c>
      <c r="N74" s="96">
        <f>INDEX(Input!$C$49:$BJ$61,MATCH($A74,Input!$A$49:$A$61,0),MATCH(N$61,Input!$C$48:$BJ$48,0))</f>
        <v>0</v>
      </c>
      <c r="O74" s="23">
        <f>IF(VLOOKUP($A74,Input!$A$49:$B$61,2,FALSE)="Percentage",P$70,IF(VLOOKUP($A74,Input!$A$49:$B$61,2,FALSE)="Fixed","Fixed",(O$70)))</f>
        <v>40.56</v>
      </c>
      <c r="P74" s="14">
        <f t="shared" si="63"/>
        <v>0</v>
      </c>
      <c r="R74" s="96">
        <f>INDEX(Input!$C$49:$BJ$61,MATCH($A74,Input!$A$49:$A$61,0),MATCH(R$61,Input!$C$48:$BJ$48,0))</f>
        <v>0</v>
      </c>
      <c r="S74" s="23">
        <f>IF(VLOOKUP($A74,Input!$A$49:$B$61,2,FALSE)="Percentage",T$70,IF(VLOOKUP($A74,Input!$A$49:$B$61,2,FALSE)="Fixed","Fixed",(S$70)))</f>
        <v>40.56</v>
      </c>
      <c r="T74" s="14">
        <f t="shared" si="64"/>
        <v>0</v>
      </c>
      <c r="V74" s="96">
        <f>INDEX(Input!$C$49:$BJ$61,MATCH($A74,Input!$A$49:$A$61,0),MATCH(V$61,Input!$C$48:$BJ$48,0))</f>
        <v>0</v>
      </c>
      <c r="W74" s="23">
        <f>IF(VLOOKUP($A74,Input!$A$49:$B$61,2,FALSE)="Percentage",X$70,IF(VLOOKUP($A74,Input!$A$49:$B$61,2,FALSE)="Fixed","Fixed",(W$70)))</f>
        <v>40.56</v>
      </c>
      <c r="X74" s="14">
        <f t="shared" si="65"/>
        <v>0</v>
      </c>
      <c r="Z74" s="96">
        <f>INDEX(Input!$C$49:$BJ$61,MATCH($A74,Input!$A$49:$A$61,0),MATCH(Z$61,Input!$C$48:$BJ$48,0))</f>
        <v>0</v>
      </c>
      <c r="AA74" s="23">
        <f>IF(VLOOKUP($A74,Input!$A$49:$B$61,2,FALSE)="Percentage",AB$70,IF(VLOOKUP($A74,Input!$A$49:$B$61,2,FALSE)="Fixed","Fixed",(AA$70)))</f>
        <v>40.56</v>
      </c>
      <c r="AB74" s="14">
        <f t="shared" si="66"/>
        <v>0</v>
      </c>
      <c r="AD74" s="96">
        <f>INDEX(Input!$C$49:$BJ$61,MATCH($A74,Input!$A$49:$A$61,0),MATCH(AD$61,Input!$C$48:$BJ$48,0))</f>
        <v>0</v>
      </c>
      <c r="AE74" s="23">
        <f>IF(VLOOKUP($A74,Input!$A$49:$B$61,2,FALSE)="Percentage",AF$70,IF(VLOOKUP($A74,Input!$A$49:$B$61,2,FALSE)="Fixed","Fixed",(AE$70)))</f>
        <v>40.56</v>
      </c>
      <c r="AF74" s="14">
        <f t="shared" si="67"/>
        <v>0</v>
      </c>
      <c r="AH74" s="96">
        <f>INDEX(Input!$C$49:$BJ$61,MATCH($A74,Input!$A$49:$A$61,0),MATCH(AH$61,Input!$C$48:$BJ$48,0))</f>
        <v>0</v>
      </c>
      <c r="AI74" s="23">
        <f>IF(VLOOKUP($A74,Input!$A$49:$B$61,2,FALSE)="Percentage",AJ$70,IF(VLOOKUP($A74,Input!$A$49:$B$61,2,FALSE)="Fixed","Fixed",(AI$70)))</f>
        <v>40.56</v>
      </c>
      <c r="AJ74" s="14">
        <f t="shared" si="68"/>
        <v>0</v>
      </c>
      <c r="AL74" s="96">
        <f>INDEX(Input!$C$49:$BJ$61,MATCH($A74,Input!$A$49:$A$61,0),MATCH(AL$61,Input!$C$48:$BJ$48,0))</f>
        <v>0</v>
      </c>
      <c r="AM74" s="23">
        <f>IF(VLOOKUP($A74,Input!$A$49:$B$61,2,FALSE)="Percentage",AN$70,IF(VLOOKUP($A74,Input!$A$49:$B$61,2,FALSE)="Fixed","Fixed",(AM$70)))</f>
        <v>40.56</v>
      </c>
      <c r="AN74" s="14">
        <f t="shared" si="69"/>
        <v>0</v>
      </c>
      <c r="AP74" s="96">
        <f>INDEX(Input!$C$49:$BJ$61,MATCH($A74,Input!$A$49:$A$61,0),MATCH(AP$61,Input!$C$48:$BJ$48,0))</f>
        <v>0</v>
      </c>
      <c r="AQ74" s="23">
        <f>IF(VLOOKUP($A74,Input!$A$49:$B$61,2,FALSE)="Percentage",AR$70,IF(VLOOKUP($A74,Input!$A$49:$B$61,2,FALSE)="Fixed","Fixed",(AQ$70)))</f>
        <v>40.56</v>
      </c>
      <c r="AR74" s="14">
        <f t="shared" si="70"/>
        <v>0</v>
      </c>
      <c r="AS74" s="6"/>
      <c r="AT74" s="96">
        <f>INDEX(Input!$C$49:$BJ$61,MATCH($A74,Input!$A$49:$A$61,0),MATCH(AT$61,Input!$C$48:$BJ$48,0))</f>
        <v>0</v>
      </c>
      <c r="AU74" s="23">
        <f>IF(VLOOKUP($A74,Input!$A$49:$B$61,2,FALSE)="Percentage",AV$70,IF(VLOOKUP($A74,Input!$A$49:$B$61,2,FALSE)="Fixed","Fixed",(AU$70)))</f>
        <v>40.56</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0.4506</v>
      </c>
      <c r="C80" s="23">
        <f>IF(VLOOKUP($A80,Input!$A$49:$B$61,2,FALSE)="Percentage",D$70,IF(VLOOKUP($A80,Input!$A$49:$B$61,2,FALSE)="Fixed","Fixed",(C$70)))</f>
        <v>6</v>
      </c>
      <c r="D80" s="14">
        <f t="shared" si="60"/>
        <v>2.7</v>
      </c>
      <c r="F80" s="96">
        <f>INDEX(Input!$C$49:$BJ$61,MATCH($A80,Input!$A$49:$A$61,0),MATCH(F$61,Input!$C$48:$BJ$48,0))</f>
        <v>0.4506</v>
      </c>
      <c r="G80" s="23">
        <f>IF(VLOOKUP($A80,Input!$A$49:$B$61,2,FALSE)="Percentage",H$70,IF(VLOOKUP($A80,Input!$A$49:$B$61,2,FALSE)="Fixed","Fixed",(G$70)))</f>
        <v>6</v>
      </c>
      <c r="H80" s="14">
        <f t="shared" si="61"/>
        <v>2.7</v>
      </c>
      <c r="J80" s="96">
        <f>INDEX(Input!$C$49:$BJ$61,MATCH($A80,Input!$A$49:$A$61,0),MATCH(J$61,Input!$C$48:$BJ$48,0))</f>
        <v>0.4506</v>
      </c>
      <c r="K80" s="23">
        <f>IF(VLOOKUP($A80,Input!$A$49:$B$61,2,FALSE)="Percentage",L$70,IF(VLOOKUP($A80,Input!$A$49:$B$61,2,FALSE)="Fixed","Fixed",(K$70)))</f>
        <v>6</v>
      </c>
      <c r="L80" s="14">
        <f t="shared" si="62"/>
        <v>2.7</v>
      </c>
      <c r="N80" s="96">
        <f>INDEX(Input!$C$49:$BJ$61,MATCH($A80,Input!$A$49:$A$61,0),MATCH(N$61,Input!$C$48:$BJ$48,0))</f>
        <v>0.4506</v>
      </c>
      <c r="O80" s="23">
        <f>IF(VLOOKUP($A80,Input!$A$49:$B$61,2,FALSE)="Percentage",P$70,IF(VLOOKUP($A80,Input!$A$49:$B$61,2,FALSE)="Fixed","Fixed",(O$70)))</f>
        <v>6</v>
      </c>
      <c r="P80" s="14">
        <f t="shared" si="63"/>
        <v>2.7</v>
      </c>
      <c r="R80" s="96">
        <f>INDEX(Input!$C$49:$BJ$61,MATCH($A80,Input!$A$49:$A$61,0),MATCH(R$61,Input!$C$48:$BJ$48,0))</f>
        <v>0.4506</v>
      </c>
      <c r="S80" s="23">
        <f>IF(VLOOKUP($A80,Input!$A$49:$B$61,2,FALSE)="Percentage",T$70,IF(VLOOKUP($A80,Input!$A$49:$B$61,2,FALSE)="Fixed","Fixed",(S$70)))</f>
        <v>6</v>
      </c>
      <c r="T80" s="14">
        <f t="shared" si="64"/>
        <v>2.7</v>
      </c>
      <c r="V80" s="96">
        <f>INDEX(Input!$C$49:$BJ$61,MATCH($A80,Input!$A$49:$A$61,0),MATCH(V$61,Input!$C$48:$BJ$48,0))</f>
        <v>0.4506</v>
      </c>
      <c r="W80" s="23">
        <f>IF(VLOOKUP($A80,Input!$A$49:$B$61,2,FALSE)="Percentage",X$70,IF(VLOOKUP($A80,Input!$A$49:$B$61,2,FALSE)="Fixed","Fixed",(W$70)))</f>
        <v>6</v>
      </c>
      <c r="X80" s="14">
        <f t="shared" si="65"/>
        <v>2.7</v>
      </c>
      <c r="Z80" s="96">
        <f>INDEX(Input!$C$49:$BJ$61,MATCH($A80,Input!$A$49:$A$61,0),MATCH(Z$61,Input!$C$48:$BJ$48,0))</f>
        <v>0.4506</v>
      </c>
      <c r="AA80" s="23">
        <f>IF(VLOOKUP($A80,Input!$A$49:$B$61,2,FALSE)="Percentage",AB$70,IF(VLOOKUP($A80,Input!$A$49:$B$61,2,FALSE)="Fixed","Fixed",(AA$70)))</f>
        <v>6</v>
      </c>
      <c r="AB80" s="14">
        <f t="shared" si="66"/>
        <v>2.7</v>
      </c>
      <c r="AD80" s="96">
        <f>INDEX(Input!$C$49:$BJ$61,MATCH($A80,Input!$A$49:$A$61,0),MATCH(AD$61,Input!$C$48:$BJ$48,0))</f>
        <v>0.4506</v>
      </c>
      <c r="AE80" s="23">
        <f>IF(VLOOKUP($A80,Input!$A$49:$B$61,2,FALSE)="Percentage",AF$70,IF(VLOOKUP($A80,Input!$A$49:$B$61,2,FALSE)="Fixed","Fixed",(AE$70)))</f>
        <v>6</v>
      </c>
      <c r="AF80" s="14">
        <f t="shared" si="67"/>
        <v>2.7</v>
      </c>
      <c r="AH80" s="96">
        <f>INDEX(Input!$C$49:$BJ$61,MATCH($A80,Input!$A$49:$A$61,0),MATCH(AH$61,Input!$C$48:$BJ$48,0))</f>
        <v>0.4506</v>
      </c>
      <c r="AI80" s="23">
        <f>IF(VLOOKUP($A80,Input!$A$49:$B$61,2,FALSE)="Percentage",AJ$70,IF(VLOOKUP($A80,Input!$A$49:$B$61,2,FALSE)="Fixed","Fixed",(AI$70)))</f>
        <v>6</v>
      </c>
      <c r="AJ80" s="14">
        <f t="shared" si="68"/>
        <v>2.7</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-15.030000000000001</v>
      </c>
      <c r="F86" s="13"/>
      <c r="H86" s="19">
        <f>SUM(H73:H85)</f>
        <v>-15.030000000000001</v>
      </c>
      <c r="J86" s="13"/>
      <c r="L86" s="19">
        <f>SUM(L73:L85)</f>
        <v>-15.030000000000001</v>
      </c>
      <c r="N86" s="13"/>
      <c r="P86" s="19">
        <f>SUM(P73:P85)</f>
        <v>-15.030000000000001</v>
      </c>
      <c r="R86" s="13"/>
      <c r="T86" s="19">
        <f>SUM(T73:T85)</f>
        <v>-15.030000000000001</v>
      </c>
      <c r="V86" s="13"/>
      <c r="X86" s="19">
        <f>SUM(X73:X85)</f>
        <v>-15.030000000000001</v>
      </c>
      <c r="Z86" s="13"/>
      <c r="AB86" s="19">
        <f>SUM(AB73:AB85)</f>
        <v>-15.030000000000001</v>
      </c>
      <c r="AD86" s="13"/>
      <c r="AF86" s="19">
        <f>SUM(AF73:AF85)</f>
        <v>-15.030000000000001</v>
      </c>
      <c r="AH86" s="13"/>
      <c r="AJ86" s="19">
        <f>SUM(AJ73:AJ85)</f>
        <v>-15.030000000000001</v>
      </c>
      <c r="AL86" s="13"/>
      <c r="AN86" s="19">
        <f>SUM(AN73:AN85)</f>
        <v>-17.73</v>
      </c>
      <c r="AP86" s="13"/>
      <c r="AR86" s="19">
        <f>SUM(AR73:AR85)</f>
        <v>-17.73</v>
      </c>
      <c r="AS86" s="43"/>
      <c r="AT86" s="13"/>
      <c r="AV86" s="19">
        <f>SUM(AV73:AV85)</f>
        <v>-17.73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25.53</v>
      </c>
      <c r="D89" s="14">
        <f>ROUND(B89*C89,2)</f>
        <v>0.17</v>
      </c>
      <c r="F89" s="22" cm="1">
        <f t="array" ref="F89">SUMPRODUCT(($A89=Input!$A$64:$A$69)*(F$13=Input!$B$63:$BI$63)*(Input!$B$64:$BI$69))</f>
        <v>6.7999999999999996E-3</v>
      </c>
      <c r="G89" s="6">
        <f>H86+H70</f>
        <v>25.53</v>
      </c>
      <c r="H89" s="14">
        <f>ROUND(F89*G89,2)</f>
        <v>0.17</v>
      </c>
      <c r="J89" s="22" cm="1">
        <f t="array" ref="J89">SUMPRODUCT(($A89=Input!$A$64:$A$69)*(J$13=Input!$B$63:$BI$63)*(Input!$B$64:$BI$69))</f>
        <v>6.7999999999999996E-3</v>
      </c>
      <c r="K89" s="6">
        <f>L86+L70</f>
        <v>25.53</v>
      </c>
      <c r="L89" s="14">
        <f>ROUND(J89*K89,2)</f>
        <v>0.17</v>
      </c>
      <c r="N89" s="22" cm="1">
        <f t="array" ref="N89">SUMPRODUCT(($A89=Input!$A$64:$A$69)*(N$13=Input!$B$63:$BI$63)*(Input!$B$64:$BI$69))</f>
        <v>6.7999999999999996E-3</v>
      </c>
      <c r="O89" s="6">
        <f>P86+P70</f>
        <v>25.53</v>
      </c>
      <c r="P89" s="14">
        <f>ROUND(N89*O89,2)</f>
        <v>0.17</v>
      </c>
      <c r="R89" s="22" cm="1">
        <f t="array" ref="R89">SUMPRODUCT(($A89=Input!$A$64:$A$69)*(R$13=Input!$B$63:$BI$63)*(Input!$B$64:$BI$69))</f>
        <v>6.7999999999999996E-3</v>
      </c>
      <c r="S89" s="6">
        <f>T86+T70</f>
        <v>25.53</v>
      </c>
      <c r="T89" s="14">
        <f>ROUND(R89*S89,2)</f>
        <v>0.17</v>
      </c>
      <c r="V89" s="22" cm="1">
        <f t="array" ref="V89">SUMPRODUCT(($A89=Input!$A$64:$A$69)*(V$13=Input!$B$63:$BI$63)*(Input!$B$64:$BI$69))</f>
        <v>6.7999999999999996E-3</v>
      </c>
      <c r="W89" s="6">
        <f>X86+X70</f>
        <v>25.53</v>
      </c>
      <c r="X89" s="14">
        <f>ROUND(V89*W89,2)</f>
        <v>0.17</v>
      </c>
      <c r="Z89" s="22" cm="1">
        <f t="array" ref="Z89">SUMPRODUCT(($A89=Input!$A$64:$A$69)*(Z$13=Input!$B$63:$BI$63)*(Input!$B$64:$BI$69))</f>
        <v>6.7999999999999996E-3</v>
      </c>
      <c r="AA89" s="6">
        <f>AB86+AB70</f>
        <v>25.53</v>
      </c>
      <c r="AB89" s="14">
        <f>ROUND(Z89*AA89,2)</f>
        <v>0.17</v>
      </c>
      <c r="AD89" s="22" cm="1">
        <f t="array" ref="AD89">SUMPRODUCT(($A89=Input!$A$64:$A$69)*(AD$13=Input!$B$63:$BI$63)*(Input!$B$64:$BI$69))</f>
        <v>6.7999999999999996E-3</v>
      </c>
      <c r="AE89" s="6">
        <f>AF86+AF70</f>
        <v>25.53</v>
      </c>
      <c r="AF89" s="14">
        <f>ROUND(AD89*AE89,2)</f>
        <v>0.17</v>
      </c>
      <c r="AH89" s="22" cm="1">
        <f t="array" ref="AH89">SUMPRODUCT(($A89=Input!$A$64:$A$69)*(AH$13=Input!$B$63:$BI$63)*(Input!$B$64:$BI$69))</f>
        <v>6.7999999999999996E-3</v>
      </c>
      <c r="AI89" s="6">
        <f>AJ86+AJ70</f>
        <v>25.53</v>
      </c>
      <c r="AJ89" s="14">
        <f>ROUND(AH89*AI89,2)</f>
        <v>0.17</v>
      </c>
      <c r="AL89" s="22" cm="1">
        <f t="array" ref="AL89">SUMPRODUCT(($A89=Input!$A$64:$A$69)*(AL$13=Input!$B$63:$BI$63)*(Input!$B$64:$BI$69))</f>
        <v>6.7999999999999996E-3</v>
      </c>
      <c r="AM89" s="6">
        <f>AN86+AN70</f>
        <v>22.830000000000002</v>
      </c>
      <c r="AN89" s="14">
        <f>ROUND(AL89*AM89,2)</f>
        <v>0.16</v>
      </c>
      <c r="AP89" s="22" cm="1">
        <f t="array" ref="AP89">SUMPRODUCT(($A89=Input!$A$64:$A$69)*(AP$13=Input!$B$63:$BI$63)*(Input!$B$64:$BI$69))</f>
        <v>6.7999999999999996E-3</v>
      </c>
      <c r="AQ89" s="6">
        <f>AR86+AR70</f>
        <v>22.830000000000002</v>
      </c>
      <c r="AR89" s="14">
        <f>ROUND(AP89*AQ89,2)</f>
        <v>0.16</v>
      </c>
      <c r="AS89" s="6"/>
      <c r="AT89" s="22" cm="1">
        <f t="array" ref="AT89">SUMPRODUCT(($A89=Input!$A$64:$A$69)*(AT$13=Input!$B$63:$BI$63)*(Input!$B$64:$BI$69))</f>
        <v>6.7999999999999996E-3</v>
      </c>
      <c r="AU89" s="6">
        <f>AV86+AV70</f>
        <v>22.830000000000002</v>
      </c>
      <c r="AV89" s="14">
        <f>ROUND(AT89*AU89,2)</f>
        <v>0.16</v>
      </c>
    </row>
    <row r="90" spans="1:48" ht="14.45" hidden="1" customHeight="1" x14ac:dyDescent="0.25">
      <c r="A90">
        <f>+Input!A109</f>
        <v>0</v>
      </c>
      <c r="B90" s="22" cm="1">
        <f t="array" ref="B90">SUMPRODUCT(($A90=Input!$A$64:$A$69)*(B$13=Input!$B$63:$BI$63)*(Input!$B$64:$BI$69))</f>
        <v>0</v>
      </c>
      <c r="C90" s="6">
        <f>C89</f>
        <v>25.53</v>
      </c>
      <c r="D90" s="14">
        <f t="shared" ref="D90:D94" si="72">ROUND(B90*C90,2)</f>
        <v>0</v>
      </c>
      <c r="F90" s="22" cm="1">
        <f t="array" ref="F90">SUMPRODUCT(($A90=Input!$A$64:$A$69)*(F$13=Input!$B$63:$BI$63)*(Input!$B$64:$BI$69))</f>
        <v>0</v>
      </c>
      <c r="G90" s="6">
        <f>G89</f>
        <v>25.53</v>
      </c>
      <c r="H90" s="14">
        <f t="shared" ref="H90:H94" si="73">ROUND(F90*G90,2)</f>
        <v>0</v>
      </c>
      <c r="J90" s="22" cm="1">
        <f t="array" ref="J90">SUMPRODUCT(($A90=Input!$A$64:$A$69)*(J$13=Input!$B$63:$BI$63)*(Input!$B$64:$BI$69))</f>
        <v>0</v>
      </c>
      <c r="K90" s="6">
        <f>K89</f>
        <v>25.53</v>
      </c>
      <c r="L90" s="14">
        <f t="shared" ref="L90:L94" si="74">ROUND(J90*K90,2)</f>
        <v>0</v>
      </c>
      <c r="N90" s="22" cm="1">
        <f t="array" ref="N90">SUMPRODUCT(($A90=Input!$A$64:$A$69)*(N$13=Input!$B$63:$BI$63)*(Input!$B$64:$BI$69))</f>
        <v>0</v>
      </c>
      <c r="O90" s="6">
        <f>O89</f>
        <v>25.53</v>
      </c>
      <c r="P90" s="14">
        <f t="shared" ref="P90:P94" si="75">ROUND(N90*O90,2)</f>
        <v>0</v>
      </c>
      <c r="R90" s="22" cm="1">
        <f t="array" ref="R90">SUMPRODUCT(($A90=Input!$A$64:$A$69)*(R$13=Input!$B$63:$BI$63)*(Input!$B$64:$BI$69))</f>
        <v>0</v>
      </c>
      <c r="S90" s="6">
        <f>S89</f>
        <v>25.53</v>
      </c>
      <c r="T90" s="14">
        <f t="shared" ref="T90:T94" si="76">ROUND(R90*S90,2)</f>
        <v>0</v>
      </c>
      <c r="V90" s="22" cm="1">
        <f t="array" ref="V90">SUMPRODUCT(($A90=Input!$A$64:$A$69)*(V$13=Input!$B$63:$BI$63)*(Input!$B$64:$BI$69))</f>
        <v>0</v>
      </c>
      <c r="W90" s="6">
        <f>W89</f>
        <v>25.53</v>
      </c>
      <c r="X90" s="14">
        <f t="shared" ref="X90:X94" si="77">ROUND(V90*W90,2)</f>
        <v>0</v>
      </c>
      <c r="Z90" s="22" cm="1">
        <f t="array" ref="Z90">SUMPRODUCT(($A90=Input!$A$64:$A$69)*(Z$13=Input!$B$63:$BI$63)*(Input!$B$64:$BI$69))</f>
        <v>0</v>
      </c>
      <c r="AA90" s="6">
        <f>AA89</f>
        <v>25.53</v>
      </c>
      <c r="AB90" s="14">
        <f t="shared" ref="AB90:AB94" si="78">ROUND(Z90*AA90,2)</f>
        <v>0</v>
      </c>
      <c r="AD90" s="22" cm="1">
        <f t="array" ref="AD90">SUMPRODUCT(($A90=Input!$A$64:$A$69)*(AD$13=Input!$B$63:$BI$63)*(Input!$B$64:$BI$69))</f>
        <v>0</v>
      </c>
      <c r="AE90" s="6">
        <f>AE89</f>
        <v>25.53</v>
      </c>
      <c r="AF90" s="14">
        <f t="shared" ref="AF90:AF94" si="79">ROUND(AD90*AE90,2)</f>
        <v>0</v>
      </c>
      <c r="AH90" s="22" cm="1">
        <f t="array" ref="AH90">SUMPRODUCT(($A90=Input!$A$64:$A$69)*(AH$13=Input!$B$63:$BI$63)*(Input!$B$64:$BI$69))</f>
        <v>0</v>
      </c>
      <c r="AI90" s="6">
        <f>AI89</f>
        <v>25.53</v>
      </c>
      <c r="AJ90" s="14">
        <f t="shared" ref="AJ90:AJ94" si="80">ROUND(AH90*AI90,2)</f>
        <v>0</v>
      </c>
      <c r="AL90" s="22" cm="1">
        <f t="array" ref="AL90">SUMPRODUCT(($A90=Input!$A$64:$A$69)*(AL$13=Input!$B$63:$BI$63)*(Input!$B$64:$BI$69))</f>
        <v>0</v>
      </c>
      <c r="AM90" s="6">
        <f>AM89</f>
        <v>22.830000000000002</v>
      </c>
      <c r="AN90" s="14">
        <f t="shared" ref="AN90:AN94" si="81">ROUND(AL90*AM90,2)</f>
        <v>0</v>
      </c>
      <c r="AP90" s="22" cm="1">
        <f t="array" ref="AP90">SUMPRODUCT(($A90=Input!$A$64:$A$69)*(AP$13=Input!$B$63:$BI$63)*(Input!$B$64:$BI$69))</f>
        <v>0</v>
      </c>
      <c r="AQ90" s="6">
        <f>AQ89</f>
        <v>22.830000000000002</v>
      </c>
      <c r="AR90" s="14">
        <f t="shared" ref="AR90:AR94" si="82">ROUND(AP90*AQ90,2)</f>
        <v>0</v>
      </c>
      <c r="AT90" s="22" cm="1">
        <f t="array" ref="AT90">SUMPRODUCT(($A90=Input!$A$64:$A$69)*(AT$13=Input!$B$63:$BI$63)*(Input!$B$64:$BI$69))</f>
        <v>0</v>
      </c>
      <c r="AU90" s="6">
        <f>AU89</f>
        <v>22.830000000000002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25.53</v>
      </c>
      <c r="D91" s="14">
        <f t="shared" si="72"/>
        <v>0</v>
      </c>
      <c r="F91" s="22" cm="1">
        <f t="array" ref="F91">SUMPRODUCT(($A91=Input!$A$64:$A$69)*(F$13=Input!$B$63:$BI$63)*(Input!$B$64:$BI$69))</f>
        <v>0</v>
      </c>
      <c r="G91" s="6">
        <f t="shared" ref="G91:G94" si="85">G90</f>
        <v>25.53</v>
      </c>
      <c r="H91" s="14">
        <f t="shared" si="73"/>
        <v>0</v>
      </c>
      <c r="J91" s="22" cm="1">
        <f t="array" ref="J91">SUMPRODUCT(($A91=Input!$A$64:$A$69)*(J$13=Input!$B$63:$BI$63)*(Input!$B$64:$BI$69))</f>
        <v>0</v>
      </c>
      <c r="K91" s="6">
        <f t="shared" ref="K91:K94" si="86">K90</f>
        <v>25.53</v>
      </c>
      <c r="L91" s="14">
        <f t="shared" si="74"/>
        <v>0</v>
      </c>
      <c r="N91" s="22" cm="1">
        <f t="array" ref="N91">SUMPRODUCT(($A91=Input!$A$64:$A$69)*(N$13=Input!$B$63:$BI$63)*(Input!$B$64:$BI$69))</f>
        <v>0</v>
      </c>
      <c r="O91" s="6">
        <f t="shared" ref="O91:O94" si="87">O90</f>
        <v>25.53</v>
      </c>
      <c r="P91" s="14">
        <f t="shared" si="75"/>
        <v>0</v>
      </c>
      <c r="R91" s="22" cm="1">
        <f t="array" ref="R91">SUMPRODUCT(($A91=Input!$A$64:$A$69)*(R$13=Input!$B$63:$BI$63)*(Input!$B$64:$BI$69))</f>
        <v>0</v>
      </c>
      <c r="S91" s="6">
        <f t="shared" ref="S91:S94" si="88">S90</f>
        <v>25.53</v>
      </c>
      <c r="T91" s="14">
        <f t="shared" si="76"/>
        <v>0</v>
      </c>
      <c r="V91" s="22" cm="1">
        <f t="array" ref="V91">SUMPRODUCT(($A91=Input!$A$64:$A$69)*(V$13=Input!$B$63:$BI$63)*(Input!$B$64:$BI$69))</f>
        <v>0</v>
      </c>
      <c r="W91" s="6">
        <f t="shared" ref="W91:W94" si="89">W90</f>
        <v>25.53</v>
      </c>
      <c r="X91" s="14">
        <f t="shared" si="77"/>
        <v>0</v>
      </c>
      <c r="Z91" s="22" cm="1">
        <f t="array" ref="Z91">SUMPRODUCT(($A91=Input!$A$64:$A$69)*(Z$13=Input!$B$63:$BI$63)*(Input!$B$64:$BI$69))</f>
        <v>0</v>
      </c>
      <c r="AA91" s="6">
        <f t="shared" ref="AA91:AA94" si="90">AA90</f>
        <v>25.53</v>
      </c>
      <c r="AB91" s="14">
        <f t="shared" si="78"/>
        <v>0</v>
      </c>
      <c r="AD91" s="22" cm="1">
        <f t="array" ref="AD91">SUMPRODUCT(($A91=Input!$A$64:$A$69)*(AD$13=Input!$B$63:$BI$63)*(Input!$B$64:$BI$69))</f>
        <v>0</v>
      </c>
      <c r="AE91" s="6">
        <f t="shared" ref="AE91:AE94" si="91">AE90</f>
        <v>25.53</v>
      </c>
      <c r="AF91" s="14">
        <f t="shared" si="79"/>
        <v>0</v>
      </c>
      <c r="AH91" s="22" cm="1">
        <f t="array" ref="AH91">SUMPRODUCT(($A91=Input!$A$64:$A$69)*(AH$13=Input!$B$63:$BI$63)*(Input!$B$64:$BI$69))</f>
        <v>0</v>
      </c>
      <c r="AI91" s="6">
        <f t="shared" ref="AI91:AI94" si="92">AI90</f>
        <v>25.53</v>
      </c>
      <c r="AJ91" s="14">
        <f t="shared" si="80"/>
        <v>0</v>
      </c>
      <c r="AL91" s="22" cm="1">
        <f t="array" ref="AL91">SUMPRODUCT(($A91=Input!$A$64:$A$69)*(AL$13=Input!$B$63:$BI$63)*(Input!$B$64:$BI$69))</f>
        <v>0</v>
      </c>
      <c r="AM91" s="6">
        <f t="shared" ref="AM91:AM94" si="93">AM90</f>
        <v>22.830000000000002</v>
      </c>
      <c r="AN91" s="14">
        <f t="shared" si="81"/>
        <v>0</v>
      </c>
      <c r="AP91" s="22" cm="1">
        <f t="array" ref="AP91">SUMPRODUCT(($A91=Input!$A$64:$A$69)*(AP$13=Input!$B$63:$BI$63)*(Input!$B$64:$BI$69))</f>
        <v>0</v>
      </c>
      <c r="AQ91" s="6">
        <f t="shared" ref="AQ91:AQ94" si="94">AQ90</f>
        <v>22.830000000000002</v>
      </c>
      <c r="AR91" s="14">
        <f t="shared" si="82"/>
        <v>0</v>
      </c>
      <c r="AT91" s="22" cm="1">
        <f t="array" ref="AT91">SUMPRODUCT(($A91=Input!$A$64:$A$69)*(AT$13=Input!$B$63:$BI$63)*(Input!$B$64:$BI$69))</f>
        <v>0</v>
      </c>
      <c r="AU91" s="6">
        <f t="shared" ref="AU91:AU94" si="95">AU90</f>
        <v>22.830000000000002</v>
      </c>
      <c r="AV91" s="14">
        <f t="shared" si="83"/>
        <v>0</v>
      </c>
    </row>
    <row r="92" spans="1:48" ht="14.45" hidden="1" customHeight="1" x14ac:dyDescent="0.25">
      <c r="A92">
        <f>+Input!A111</f>
        <v>0</v>
      </c>
      <c r="B92" s="22" cm="1">
        <f t="array" ref="B92">SUMPRODUCT(($A92=Input!$A$64:$A$69)*(B$13=Input!$B$63:$BI$63)*(Input!$B$64:$BI$69))</f>
        <v>0</v>
      </c>
      <c r="C92" s="6">
        <f t="shared" si="84"/>
        <v>25.53</v>
      </c>
      <c r="D92" s="14">
        <f t="shared" si="72"/>
        <v>0</v>
      </c>
      <c r="F92" s="22" cm="1">
        <f t="array" ref="F92">SUMPRODUCT(($A92=Input!$A$64:$A$69)*(F$13=Input!$B$63:$BI$63)*(Input!$B$64:$BI$69))</f>
        <v>0</v>
      </c>
      <c r="G92" s="6">
        <f t="shared" si="85"/>
        <v>25.53</v>
      </c>
      <c r="H92" s="14">
        <f t="shared" si="73"/>
        <v>0</v>
      </c>
      <c r="J92" s="22" cm="1">
        <f t="array" ref="J92">SUMPRODUCT(($A92=Input!$A$64:$A$69)*(J$13=Input!$B$63:$BI$63)*(Input!$B$64:$BI$69))</f>
        <v>0</v>
      </c>
      <c r="K92" s="6">
        <f t="shared" si="86"/>
        <v>25.53</v>
      </c>
      <c r="L92" s="14">
        <f t="shared" si="74"/>
        <v>0</v>
      </c>
      <c r="N92" s="22" cm="1">
        <f t="array" ref="N92">SUMPRODUCT(($A92=Input!$A$64:$A$69)*(N$13=Input!$B$63:$BI$63)*(Input!$B$64:$BI$69))</f>
        <v>0</v>
      </c>
      <c r="O92" s="6">
        <f t="shared" si="87"/>
        <v>25.53</v>
      </c>
      <c r="P92" s="14">
        <f t="shared" si="75"/>
        <v>0</v>
      </c>
      <c r="R92" s="22" cm="1">
        <f t="array" ref="R92">SUMPRODUCT(($A92=Input!$A$64:$A$69)*(R$13=Input!$B$63:$BI$63)*(Input!$B$64:$BI$69))</f>
        <v>0</v>
      </c>
      <c r="S92" s="6">
        <f t="shared" si="88"/>
        <v>25.53</v>
      </c>
      <c r="T92" s="14">
        <f t="shared" si="76"/>
        <v>0</v>
      </c>
      <c r="V92" s="22" cm="1">
        <f t="array" ref="V92">SUMPRODUCT(($A92=Input!$A$64:$A$69)*(V$13=Input!$B$63:$BI$63)*(Input!$B$64:$BI$69))</f>
        <v>0</v>
      </c>
      <c r="W92" s="6">
        <f t="shared" si="89"/>
        <v>25.53</v>
      </c>
      <c r="X92" s="14">
        <f t="shared" si="77"/>
        <v>0</v>
      </c>
      <c r="Z92" s="22" cm="1">
        <f t="array" ref="Z92">SUMPRODUCT(($A92=Input!$A$64:$A$69)*(Z$13=Input!$B$63:$BI$63)*(Input!$B$64:$BI$69))</f>
        <v>0</v>
      </c>
      <c r="AA92" s="6">
        <f t="shared" si="90"/>
        <v>25.53</v>
      </c>
      <c r="AB92" s="14">
        <f t="shared" si="78"/>
        <v>0</v>
      </c>
      <c r="AD92" s="22" cm="1">
        <f t="array" ref="AD92">SUMPRODUCT(($A92=Input!$A$64:$A$69)*(AD$13=Input!$B$63:$BI$63)*(Input!$B$64:$BI$69))</f>
        <v>0</v>
      </c>
      <c r="AE92" s="6">
        <f t="shared" si="91"/>
        <v>25.53</v>
      </c>
      <c r="AF92" s="14">
        <f t="shared" si="79"/>
        <v>0</v>
      </c>
      <c r="AH92" s="22" cm="1">
        <f t="array" ref="AH92">SUMPRODUCT(($A92=Input!$A$64:$A$69)*(AH$13=Input!$B$63:$BI$63)*(Input!$B$64:$BI$69))</f>
        <v>0</v>
      </c>
      <c r="AI92" s="6">
        <f t="shared" si="92"/>
        <v>25.53</v>
      </c>
      <c r="AJ92" s="14">
        <f t="shared" si="80"/>
        <v>0</v>
      </c>
      <c r="AL92" s="22" cm="1">
        <f t="array" ref="AL92">SUMPRODUCT(($A92=Input!$A$64:$A$69)*(AL$13=Input!$B$63:$BI$63)*(Input!$B$64:$BI$69))</f>
        <v>0</v>
      </c>
      <c r="AM92" s="6">
        <f t="shared" si="93"/>
        <v>22.830000000000002</v>
      </c>
      <c r="AN92" s="14">
        <f t="shared" si="81"/>
        <v>0</v>
      </c>
      <c r="AP92" s="22" cm="1">
        <f t="array" ref="AP92">SUMPRODUCT(($A92=Input!$A$64:$A$69)*(AP$13=Input!$B$63:$BI$63)*(Input!$B$64:$BI$69))</f>
        <v>0</v>
      </c>
      <c r="AQ92" s="6">
        <f t="shared" si="94"/>
        <v>22.830000000000002</v>
      </c>
      <c r="AR92" s="14">
        <f t="shared" si="82"/>
        <v>0</v>
      </c>
      <c r="AT92" s="22" cm="1">
        <f t="array" ref="AT92">SUMPRODUCT(($A92=Input!$A$64:$A$69)*(AT$13=Input!$B$63:$BI$63)*(Input!$B$64:$BI$69))</f>
        <v>0</v>
      </c>
      <c r="AU92" s="6">
        <f t="shared" si="95"/>
        <v>22.830000000000002</v>
      </c>
      <c r="AV92" s="14">
        <f t="shared" si="83"/>
        <v>0</v>
      </c>
    </row>
    <row r="93" spans="1:48" ht="14.45" hidden="1" customHeight="1" x14ac:dyDescent="0.25">
      <c r="A93">
        <f>+Input!A112</f>
        <v>0</v>
      </c>
      <c r="B93" s="22" cm="1">
        <f t="array" ref="B93">SUMPRODUCT(($A93=Input!$A$64:$A$69)*(B$13=Input!$B$63:$BI$63)*(Input!$B$64:$BI$69))</f>
        <v>0</v>
      </c>
      <c r="C93" s="6">
        <f t="shared" si="84"/>
        <v>25.53</v>
      </c>
      <c r="D93" s="14">
        <f t="shared" si="72"/>
        <v>0</v>
      </c>
      <c r="F93" s="22" cm="1">
        <f t="array" ref="F93">SUMPRODUCT(($A93=Input!$A$64:$A$69)*(F$13=Input!$B$63:$BI$63)*(Input!$B$64:$BI$69))</f>
        <v>0</v>
      </c>
      <c r="G93" s="6">
        <f t="shared" si="85"/>
        <v>25.53</v>
      </c>
      <c r="H93" s="14">
        <f t="shared" si="73"/>
        <v>0</v>
      </c>
      <c r="J93" s="22" cm="1">
        <f t="array" ref="J93">SUMPRODUCT(($A93=Input!$A$64:$A$69)*(J$13=Input!$B$63:$BI$63)*(Input!$B$64:$BI$69))</f>
        <v>0</v>
      </c>
      <c r="K93" s="6">
        <f t="shared" si="86"/>
        <v>25.53</v>
      </c>
      <c r="L93" s="14">
        <f t="shared" si="74"/>
        <v>0</v>
      </c>
      <c r="N93" s="22" cm="1">
        <f t="array" ref="N93">SUMPRODUCT(($A93=Input!$A$64:$A$69)*(N$13=Input!$B$63:$BI$63)*(Input!$B$64:$BI$69))</f>
        <v>0</v>
      </c>
      <c r="O93" s="6">
        <f t="shared" si="87"/>
        <v>25.53</v>
      </c>
      <c r="P93" s="14">
        <f t="shared" si="75"/>
        <v>0</v>
      </c>
      <c r="R93" s="22" cm="1">
        <f t="array" ref="R93">SUMPRODUCT(($A93=Input!$A$64:$A$69)*(R$13=Input!$B$63:$BI$63)*(Input!$B$64:$BI$69))</f>
        <v>0</v>
      </c>
      <c r="S93" s="6">
        <f t="shared" si="88"/>
        <v>25.53</v>
      </c>
      <c r="T93" s="14">
        <f t="shared" si="76"/>
        <v>0</v>
      </c>
      <c r="V93" s="22" cm="1">
        <f t="array" ref="V93">SUMPRODUCT(($A93=Input!$A$64:$A$69)*(V$13=Input!$B$63:$BI$63)*(Input!$B$64:$BI$69))</f>
        <v>0</v>
      </c>
      <c r="W93" s="6">
        <f t="shared" si="89"/>
        <v>25.53</v>
      </c>
      <c r="X93" s="14">
        <f t="shared" si="77"/>
        <v>0</v>
      </c>
      <c r="Z93" s="22" cm="1">
        <f t="array" ref="Z93">SUMPRODUCT(($A93=Input!$A$64:$A$69)*(Z$13=Input!$B$63:$BI$63)*(Input!$B$64:$BI$69))</f>
        <v>0</v>
      </c>
      <c r="AA93" s="6">
        <f t="shared" si="90"/>
        <v>25.53</v>
      </c>
      <c r="AB93" s="14">
        <f t="shared" si="78"/>
        <v>0</v>
      </c>
      <c r="AD93" s="22" cm="1">
        <f t="array" ref="AD93">SUMPRODUCT(($A93=Input!$A$64:$A$69)*(AD$13=Input!$B$63:$BI$63)*(Input!$B$64:$BI$69))</f>
        <v>0</v>
      </c>
      <c r="AE93" s="6">
        <f t="shared" si="91"/>
        <v>25.53</v>
      </c>
      <c r="AF93" s="14">
        <f t="shared" si="79"/>
        <v>0</v>
      </c>
      <c r="AH93" s="22" cm="1">
        <f t="array" ref="AH93">SUMPRODUCT(($A93=Input!$A$64:$A$69)*(AH$13=Input!$B$63:$BI$63)*(Input!$B$64:$BI$69))</f>
        <v>0</v>
      </c>
      <c r="AI93" s="6">
        <f t="shared" si="92"/>
        <v>25.53</v>
      </c>
      <c r="AJ93" s="14">
        <f t="shared" si="80"/>
        <v>0</v>
      </c>
      <c r="AL93" s="22" cm="1">
        <f t="array" ref="AL93">SUMPRODUCT(($A93=Input!$A$64:$A$69)*(AL$13=Input!$B$63:$BI$63)*(Input!$B$64:$BI$69))</f>
        <v>0</v>
      </c>
      <c r="AM93" s="6">
        <f t="shared" si="93"/>
        <v>22.830000000000002</v>
      </c>
      <c r="AN93" s="14">
        <f t="shared" si="81"/>
        <v>0</v>
      </c>
      <c r="AP93" s="22" cm="1">
        <f t="array" ref="AP93">SUMPRODUCT(($A93=Input!$A$64:$A$69)*(AP$13=Input!$B$63:$BI$63)*(Input!$B$64:$BI$69))</f>
        <v>0</v>
      </c>
      <c r="AQ93" s="6">
        <f t="shared" si="94"/>
        <v>22.830000000000002</v>
      </c>
      <c r="AR93" s="14">
        <f t="shared" si="82"/>
        <v>0</v>
      </c>
      <c r="AT93" s="22" cm="1">
        <f t="array" ref="AT93">SUMPRODUCT(($A93=Input!$A$64:$A$69)*(AT$13=Input!$B$63:$BI$63)*(Input!$B$64:$BI$69))</f>
        <v>0</v>
      </c>
      <c r="AU93" s="6">
        <f t="shared" si="95"/>
        <v>22.830000000000002</v>
      </c>
      <c r="AV93" s="14">
        <f t="shared" si="83"/>
        <v>0</v>
      </c>
    </row>
    <row r="94" spans="1:48" ht="14.45" hidden="1" customHeight="1" x14ac:dyDescent="0.25">
      <c r="A94">
        <f>+Input!A113</f>
        <v>0</v>
      </c>
      <c r="B94" s="22" cm="1">
        <f t="array" ref="B94">SUMPRODUCT(($A94=Input!$A$64:$A$69)*(B$13=Input!$B$63:$BI$63)*(Input!$B$64:$BI$69))</f>
        <v>0</v>
      </c>
      <c r="C94" s="6">
        <f t="shared" si="84"/>
        <v>25.53</v>
      </c>
      <c r="D94" s="14">
        <f t="shared" si="72"/>
        <v>0</v>
      </c>
      <c r="F94" s="22" cm="1">
        <f t="array" ref="F94">SUMPRODUCT(($A94=Input!$A$64:$A$69)*(F$13=Input!$B$63:$BI$63)*(Input!$B$64:$BI$69))</f>
        <v>0</v>
      </c>
      <c r="G94" s="6">
        <f t="shared" si="85"/>
        <v>25.53</v>
      </c>
      <c r="H94" s="14">
        <f t="shared" si="73"/>
        <v>0</v>
      </c>
      <c r="J94" s="22" cm="1">
        <f t="array" ref="J94">SUMPRODUCT(($A94=Input!$A$64:$A$69)*(J$13=Input!$B$63:$BI$63)*(Input!$B$64:$BI$69))</f>
        <v>0</v>
      </c>
      <c r="K94" s="6">
        <f t="shared" si="86"/>
        <v>25.53</v>
      </c>
      <c r="L94" s="14">
        <f t="shared" si="74"/>
        <v>0</v>
      </c>
      <c r="N94" s="22" cm="1">
        <f t="array" ref="N94">SUMPRODUCT(($A94=Input!$A$64:$A$69)*(N$13=Input!$B$63:$BI$63)*(Input!$B$64:$BI$69))</f>
        <v>0</v>
      </c>
      <c r="O94" s="6">
        <f t="shared" si="87"/>
        <v>25.53</v>
      </c>
      <c r="P94" s="14">
        <f t="shared" si="75"/>
        <v>0</v>
      </c>
      <c r="R94" s="22" cm="1">
        <f t="array" ref="R94">SUMPRODUCT(($A94=Input!$A$64:$A$69)*(R$13=Input!$B$63:$BI$63)*(Input!$B$64:$BI$69))</f>
        <v>0</v>
      </c>
      <c r="S94" s="6">
        <f t="shared" si="88"/>
        <v>25.53</v>
      </c>
      <c r="T94" s="14">
        <f t="shared" si="76"/>
        <v>0</v>
      </c>
      <c r="V94" s="22" cm="1">
        <f t="array" ref="V94">SUMPRODUCT(($A94=Input!$A$64:$A$69)*(V$13=Input!$B$63:$BI$63)*(Input!$B$64:$BI$69))</f>
        <v>0</v>
      </c>
      <c r="W94" s="6">
        <f t="shared" si="89"/>
        <v>25.53</v>
      </c>
      <c r="X94" s="14">
        <f t="shared" si="77"/>
        <v>0</v>
      </c>
      <c r="Z94" s="22" cm="1">
        <f t="array" ref="Z94">SUMPRODUCT(($A94=Input!$A$64:$A$69)*(Z$13=Input!$B$63:$BI$63)*(Input!$B$64:$BI$69))</f>
        <v>0</v>
      </c>
      <c r="AA94" s="6">
        <f t="shared" si="90"/>
        <v>25.53</v>
      </c>
      <c r="AB94" s="14">
        <f t="shared" si="78"/>
        <v>0</v>
      </c>
      <c r="AD94" s="22" cm="1">
        <f t="array" ref="AD94">SUMPRODUCT(($A94=Input!$A$64:$A$69)*(AD$13=Input!$B$63:$BI$63)*(Input!$B$64:$BI$69))</f>
        <v>0</v>
      </c>
      <c r="AE94" s="6">
        <f t="shared" si="91"/>
        <v>25.53</v>
      </c>
      <c r="AF94" s="14">
        <f t="shared" si="79"/>
        <v>0</v>
      </c>
      <c r="AH94" s="22" cm="1">
        <f t="array" ref="AH94">SUMPRODUCT(($A94=Input!$A$64:$A$69)*(AH$13=Input!$B$63:$BI$63)*(Input!$B$64:$BI$69))</f>
        <v>0</v>
      </c>
      <c r="AI94" s="6">
        <f t="shared" si="92"/>
        <v>25.53</v>
      </c>
      <c r="AJ94" s="14">
        <f t="shared" si="80"/>
        <v>0</v>
      </c>
      <c r="AL94" s="22" cm="1">
        <f t="array" ref="AL94">SUMPRODUCT(($A94=Input!$A$64:$A$69)*(AL$13=Input!$B$63:$BI$63)*(Input!$B$64:$BI$69))</f>
        <v>0</v>
      </c>
      <c r="AM94" s="6">
        <f t="shared" si="93"/>
        <v>22.830000000000002</v>
      </c>
      <c r="AN94" s="14">
        <f t="shared" si="81"/>
        <v>0</v>
      </c>
      <c r="AP94" s="22" cm="1">
        <f t="array" ref="AP94">SUMPRODUCT(($A94=Input!$A$64:$A$69)*(AP$13=Input!$B$63:$BI$63)*(Input!$B$64:$BI$69))</f>
        <v>0</v>
      </c>
      <c r="AQ94" s="6">
        <f t="shared" si="94"/>
        <v>22.830000000000002</v>
      </c>
      <c r="AR94" s="14">
        <f t="shared" si="82"/>
        <v>0</v>
      </c>
      <c r="AT94" s="22" cm="1">
        <f t="array" ref="AT94">SUMPRODUCT(($A94=Input!$A$64:$A$69)*(AT$13=Input!$B$63:$BI$63)*(Input!$B$64:$BI$69))</f>
        <v>0</v>
      </c>
      <c r="AU94" s="6">
        <f t="shared" si="95"/>
        <v>22.830000000000002</v>
      </c>
      <c r="AV94" s="14">
        <f t="shared" si="83"/>
        <v>0</v>
      </c>
    </row>
    <row r="95" spans="1:48" x14ac:dyDescent="0.25">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25.700000000000003</v>
      </c>
      <c r="F97" s="20"/>
      <c r="G97" s="21"/>
      <c r="H97" s="24">
        <f>H70+H86+H89</f>
        <v>25.700000000000003</v>
      </c>
      <c r="J97" s="20"/>
      <c r="K97" s="21"/>
      <c r="L97" s="24">
        <f>L70+L86+L89</f>
        <v>25.700000000000003</v>
      </c>
      <c r="N97" s="20"/>
      <c r="O97" s="21"/>
      <c r="P97" s="24">
        <f>P70+P86+P89</f>
        <v>25.700000000000003</v>
      </c>
      <c r="R97" s="20"/>
      <c r="S97" s="21"/>
      <c r="T97" s="24">
        <f>T70+T86+T89</f>
        <v>25.700000000000003</v>
      </c>
      <c r="V97" s="20"/>
      <c r="W97" s="21"/>
      <c r="X97" s="24">
        <f>X70+X86+X89</f>
        <v>25.700000000000003</v>
      </c>
      <c r="Z97" s="20"/>
      <c r="AA97" s="21"/>
      <c r="AB97" s="24">
        <f>AB70+AB86+AB89</f>
        <v>25.700000000000003</v>
      </c>
      <c r="AD97" s="20"/>
      <c r="AE97" s="21"/>
      <c r="AF97" s="24">
        <f>AF70+AF86+AF89</f>
        <v>25.700000000000003</v>
      </c>
      <c r="AH97" s="20"/>
      <c r="AI97" s="21"/>
      <c r="AJ97" s="24">
        <f>AJ70+AJ86+AJ89</f>
        <v>25.700000000000003</v>
      </c>
      <c r="AL97" s="20"/>
      <c r="AM97" s="21"/>
      <c r="AN97" s="24">
        <f>AN70+AN86+AN89</f>
        <v>22.990000000000002</v>
      </c>
      <c r="AP97" s="20"/>
      <c r="AQ97" s="21"/>
      <c r="AR97" s="24">
        <f>AR70+AR86+AR89</f>
        <v>22.990000000000002</v>
      </c>
      <c r="AS97" s="98"/>
      <c r="AT97" s="20"/>
      <c r="AU97" s="21"/>
      <c r="AV97" s="24">
        <f>AV70+AV86+AV89</f>
        <v>22.990000000000002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2025-02-03T23:22:40Z</dcterms:modified>
</cp:coreProperties>
</file>